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7" sheetId="1" r:id="rId1"/>
  </sheets>
  <definedNames>
    <definedName name="_xlnm.Print_Titles" localSheetId="0">'Приложение 7'!$7:$9</definedName>
  </definedNames>
  <calcPr calcId="145621" iterate="1"/>
</workbook>
</file>

<file path=xl/calcChain.xml><?xml version="1.0" encoding="utf-8"?>
<calcChain xmlns="http://schemas.openxmlformats.org/spreadsheetml/2006/main">
  <c r="R374" i="1" l="1"/>
  <c r="Q374" i="1"/>
  <c r="Q370" i="1"/>
  <c r="R378" i="1"/>
  <c r="Q441" i="1"/>
  <c r="R370" i="1" l="1"/>
  <c r="Q369" i="1" l="1"/>
  <c r="R421" i="1"/>
  <c r="Q421" i="1"/>
  <c r="R441" i="1"/>
  <c r="Q446" i="1"/>
  <c r="R446" i="1"/>
  <c r="R447" i="1"/>
  <c r="R449" i="1"/>
  <c r="R451" i="1"/>
  <c r="R454" i="1"/>
  <c r="Q466" i="1" l="1"/>
  <c r="R466" i="1" s="1"/>
  <c r="R369" i="1"/>
  <c r="R262" i="1"/>
  <c r="Q262" i="1"/>
  <c r="R271" i="1"/>
  <c r="Q271" i="1"/>
  <c r="R272" i="1"/>
  <c r="Q272" i="1"/>
  <c r="Q275" i="1"/>
  <c r="R274" i="1"/>
  <c r="R177" i="1"/>
  <c r="Q177" i="1"/>
  <c r="Q178" i="1"/>
  <c r="R178" i="1" s="1"/>
  <c r="R201" i="1"/>
  <c r="R200" i="1"/>
  <c r="R202" i="1"/>
  <c r="R216" i="1"/>
  <c r="R215" i="1"/>
  <c r="R214" i="1"/>
  <c r="R210" i="1"/>
  <c r="R117" i="1" l="1"/>
  <c r="Q117" i="1"/>
  <c r="R125" i="1"/>
  <c r="R79" i="1"/>
  <c r="Q78" i="1"/>
  <c r="R78" i="1" s="1"/>
  <c r="R98" i="1"/>
  <c r="R97" i="1"/>
  <c r="R99" i="1"/>
  <c r="R92" i="1"/>
  <c r="R91" i="1"/>
  <c r="R93" i="1"/>
  <c r="R24" i="1"/>
  <c r="Q24" i="1"/>
  <c r="R28" i="1"/>
</calcChain>
</file>

<file path=xl/sharedStrings.xml><?xml version="1.0" encoding="utf-8"?>
<sst xmlns="http://schemas.openxmlformats.org/spreadsheetml/2006/main" count="1644" uniqueCount="375">
  <si>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</si>
  <si>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</si>
  <si>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</si>
  <si>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</si>
  <si>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</si>
  <si>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</si>
  <si>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</si>
  <si>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</si>
  <si>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</si>
  <si>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</si>
  <si>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</si>
  <si>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</si>
  <si>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</si>
  <si>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</si>
  <si>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</si>
  <si>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</si>
  <si>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</si>
  <si>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</si>
  <si>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</si>
  <si>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</si>
  <si>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</si>
  <si>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</si>
  <si>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</si>
  <si>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</si>
  <si>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</si>
  <si>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</si>
  <si>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</si>
  <si>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</si>
  <si>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</si>
  <si>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</si>
  <si>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</si>
  <si>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</si>
  <si>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</si>
  <si>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</si>
  <si>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</si>
  <si>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</si>
  <si>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</si>
  <si>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</si>
  <si>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</si>
  <si>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</si>
  <si>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</si>
  <si>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</si>
  <si>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</si>
  <si>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</si>
  <si>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</si>
  <si>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</si>
  <si>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</si>
  <si>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</si>
  <si>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</si>
  <si>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</si>
  <si>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</si>
  <si>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</si>
  <si>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</si>
  <si>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</si>
  <si>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</si>
  <si>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</si>
  <si>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</si>
  <si>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</si>
  <si>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</si>
  <si>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</si>
  <si>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</si>
  <si>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</si>
  <si>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</si>
  <si>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</si>
  <si>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</si>
  <si>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</si>
  <si>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</si>
  <si>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</si>
  <si>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</si>
  <si>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</si>
  <si>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</si>
  <si>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</si>
  <si>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</si>
  <si>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</si>
  <si>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</si>
  <si>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</si>
  <si>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</si>
  <si>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</si>
  <si>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</si>
  <si>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</si>
  <si>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</si>
  <si>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</si>
  <si>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</si>
  <si>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</si>
  <si>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</si>
  <si>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</si>
  <si>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</si>
  <si>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</si>
  <si>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</si>
  <si>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</si>
  <si>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</si>
  <si>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</si>
  <si>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</si>
  <si>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</si>
  <si>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</si>
  <si>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</si>
  <si>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</si>
  <si>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</si>
  <si>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</si>
  <si>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</si>
  <si>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</si>
  <si>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</si>
  <si>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</si>
  <si>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</si>
  <si>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</si>
  <si>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</si>
  <si>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</si>
  <si>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</si>
  <si>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</si>
  <si>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</si>
  <si>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</si>
  <si>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</si>
  <si>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</si>
  <si>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</si>
  <si>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</si>
  <si>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</si>
  <si>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</si>
  <si>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</si>
  <si>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</si>
  <si>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</si>
  <si>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</si>
  <si>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</si>
  <si>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</si>
  <si>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</si>
  <si>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</si>
  <si>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</si>
  <si>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</si>
  <si>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</si>
  <si>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</si>
  <si>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</si>
  <si>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</si>
  <si>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</si>
  <si>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</si>
  <si>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</si>
  <si>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</si>
  <si>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</si>
  <si>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</si>
  <si>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</si>
  <si>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</si>
  <si>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</si>
  <si>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</si>
  <si>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</si>
  <si>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</si>
  <si>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</si>
  <si>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</si>
  <si>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</si>
  <si>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</si>
  <si>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</si>
  <si>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</si>
  <si>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</si>
  <si>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</si>
  <si>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</si>
  <si>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</si>
  <si>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</si>
  <si>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</si>
  <si>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</si>
  <si>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</si>
  <si>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</si>
  <si>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</si>
  <si>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</si>
  <si>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</si>
  <si>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</si>
  <si>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</si>
  <si>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</si>
  <si>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</si>
  <si>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</si>
  <si>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</si>
  <si>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</si>
  <si>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</si>
  <si>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</si>
  <si>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</si>
  <si>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</si>
  <si>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</si>
  <si>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</si>
  <si>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</si>
  <si>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</si>
  <si>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</si>
  <si>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</si>
  <si>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</si>
  <si>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</si>
  <si>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</si>
  <si>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</si>
  <si>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</si>
  <si>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</si>
  <si>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</si>
  <si>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</si>
  <si>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</si>
  <si>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</si>
  <si>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</si>
  <si>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</si>
  <si>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</si>
  <si>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</si>
  <si>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</si>
  <si>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</si>
  <si>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</si>
  <si>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</si>
  <si>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</si>
  <si>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</si>
  <si>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</si>
  <si>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</si>
  <si>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</si>
  <si>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</si>
  <si>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</si>
  <si>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</si>
  <si>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</si>
  <si>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</si>
  <si>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</si>
  <si>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</si>
  <si>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</si>
  <si>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</si>
  <si>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</si>
  <si>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</si>
  <si>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</si>
  <si>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</si>
  <si>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</si>
  <si>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</si>
  <si>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</si>
  <si>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</si>
  <si>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</si>
  <si>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</si>
  <si>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</si>
  <si>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</si>
  <si>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</si>
  <si>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</si>
  <si>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</si>
  <si>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</si>
  <si>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</si>
  <si>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</si>
  <si>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</si>
  <si>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</si>
  <si>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</si>
  <si>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</si>
  <si>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</si>
  <si>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</si>
  <si>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</si>
  <si>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</si>
  <si>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</si>
  <si>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</si>
  <si>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</si>
  <si>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</si>
  <si>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</si>
  <si>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</si>
  <si>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</si>
  <si>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</si>
  <si>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</si>
  <si>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</si>
  <si>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</si>
  <si>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</si>
  <si>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</si>
  <si>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</si>
  <si>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</si>
  <si>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</si>
  <si>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</si>
  <si>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</si>
  <si>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</si>
  <si>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</si>
  <si>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</si>
  <si>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</si>
  <si>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</si>
  <si>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</si>
  <si>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</si>
  <si>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</si>
  <si>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</si>
  <si>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</si>
  <si>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</si>
  <si>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</si>
  <si>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</si>
  <si>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</si>
  <si>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</si>
  <si>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</si>
  <si>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</si>
  <si>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</si>
  <si>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</si>
  <si>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</si>
  <si>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</si>
  <si>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</si>
  <si>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</si>
  <si>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</si>
  <si>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</si>
  <si>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</si>
  <si>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</si>
  <si>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</si>
  <si>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</si>
  <si>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</si>
  <si>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</si>
  <si>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</si>
  <si>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</si>
  <si>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</si>
  <si>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</si>
  <si>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</si>
  <si>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</si>
  <si>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</si>
  <si>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</si>
  <si>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</si>
  <si>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</si>
  <si>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</si>
  <si>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</si>
  <si>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</si>
  <si>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</si>
  <si>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</si>
  <si>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</si>
  <si>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</si>
  <si>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</si>
  <si>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</si>
  <si>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</si>
  <si>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</si>
  <si>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</si>
  <si>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</si>
  <si>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</si>
  <si>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</si>
  <si>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</si>
  <si>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</si>
  <si>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</si>
  <si>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</si>
  <si>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</si>
  <si>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</si>
  <si>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</si>
  <si>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</si>
  <si>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</si>
  <si>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</si>
  <si>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</si>
  <si>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</si>
  <si>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</si>
  <si>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</si>
  <si>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</si>
  <si>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</si>
  <si>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</si>
  <si>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</si>
  <si>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</si>
  <si>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</si>
  <si>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</si>
  <si>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</si>
  <si>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</si>
  <si>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</si>
  <si>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</si>
  <si>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</si>
  <si>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</si>
  <si>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</si>
  <si>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</si>
  <si>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</si>
  <si>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</si>
  <si>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</si>
  <si>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</si>
  <si>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</si>
  <si>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</si>
  <si>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</si>
  <si>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</si>
  <si>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</si>
  <si>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</si>
  <si>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</si>
  <si>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</si>
  <si>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</si>
  <si>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</si>
  <si>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</si>
  <si>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</si>
  <si>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</si>
  <si>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</si>
  <si>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</si>
  <si>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</si>
  <si>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</si>
  <si>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</si>
  <si>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</si>
  <si>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</si>
  <si>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</si>
  <si>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</si>
  <si>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</si>
  <si>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</si>
  <si>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</si>
  <si>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</si>
  <si>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</si>
  <si>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</si>
  <si>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Отчет об исполнении Приложения 7 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годов" к решению Собрания депутатов муниципального образования "О бюджете муниципального образования п. Михайловский на 2021 год и на плановый период 2022 и 2023 годов" за 2021 год.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</si>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</sst>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5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8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7"/>
  <sheetViews>
    <sheetView showGridLines="0" tabSelected="1" topLeftCell="A444" workbookViewId="0">
      <selection activeCell="Q466" sqref="Q46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66" customHeight="1" x14ac:dyDescent="0.2">
      <c r="E1" s="65" t="s">
        <v>371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20" ht="30" hidden="1" customHeight="1" x14ac:dyDescent="0.2">
      <c r="Q2" s="67"/>
      <c r="R2" s="67"/>
    </row>
    <row r="3" spans="1:20" ht="15" hidden="1" customHeight="1" x14ac:dyDescent="0.2"/>
    <row r="4" spans="1:20" ht="14.25" customHeight="1" x14ac:dyDescent="0.2">
      <c r="A4" s="62"/>
      <c r="B4" s="61"/>
      <c r="C4" s="61"/>
      <c r="D4" s="61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370</v>
      </c>
      <c r="S6" s="1"/>
      <c r="T6" s="1"/>
    </row>
    <row r="7" spans="1:20" ht="43.5" customHeight="1" x14ac:dyDescent="0.2">
      <c r="A7" s="38"/>
      <c r="B7" s="59" t="s">
        <v>369</v>
      </c>
      <c r="C7" s="58"/>
      <c r="D7" s="58"/>
      <c r="E7" s="59" t="s">
        <v>369</v>
      </c>
      <c r="F7" s="58"/>
      <c r="G7" s="58"/>
      <c r="H7" s="58"/>
      <c r="I7" s="58"/>
      <c r="J7" s="57"/>
      <c r="K7" s="56" t="s">
        <v>368</v>
      </c>
      <c r="L7" s="54" t="s">
        <v>367</v>
      </c>
      <c r="M7" s="54" t="s">
        <v>366</v>
      </c>
      <c r="N7" s="54" t="s">
        <v>365</v>
      </c>
      <c r="O7" s="55" t="s">
        <v>364</v>
      </c>
      <c r="P7" s="63" t="s">
        <v>372</v>
      </c>
      <c r="Q7" s="63" t="s">
        <v>373</v>
      </c>
      <c r="R7" s="63" t="s">
        <v>374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5" t="s">
        <v>363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6"/>
      <c r="N10" s="37" t="s">
        <v>362</v>
      </c>
      <c r="O10" s="36">
        <v>0</v>
      </c>
      <c r="P10" s="35">
        <v>5.87</v>
      </c>
      <c r="Q10" s="35">
        <v>5.87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9" t="s">
        <v>361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70"/>
      <c r="N11" s="29" t="s">
        <v>360</v>
      </c>
      <c r="O11" s="28">
        <v>0</v>
      </c>
      <c r="P11" s="27">
        <v>5.87</v>
      </c>
      <c r="Q11" s="27">
        <v>5.87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9" t="s">
        <v>108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  <c r="N12" s="29" t="s">
        <v>359</v>
      </c>
      <c r="O12" s="28">
        <v>0</v>
      </c>
      <c r="P12" s="27">
        <v>5.87</v>
      </c>
      <c r="Q12" s="27">
        <v>5.87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9" t="s">
        <v>28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359</v>
      </c>
      <c r="O13" s="28" t="s">
        <v>27</v>
      </c>
      <c r="P13" s="27">
        <v>5.87</v>
      </c>
      <c r="Q13" s="27">
        <v>5.87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9" t="s">
        <v>26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359</v>
      </c>
      <c r="O14" s="28" t="s">
        <v>25</v>
      </c>
      <c r="P14" s="27">
        <v>5.87</v>
      </c>
      <c r="Q14" s="27">
        <v>5.87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73" t="s">
        <v>358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4"/>
      <c r="N15" s="33" t="s">
        <v>357</v>
      </c>
      <c r="O15" s="32">
        <v>0</v>
      </c>
      <c r="P15" s="31">
        <v>342</v>
      </c>
      <c r="Q15" s="31">
        <v>342</v>
      </c>
      <c r="R15" s="30">
        <v>0</v>
      </c>
      <c r="S15" s="20" t="s">
        <v>0</v>
      </c>
      <c r="T15" s="1"/>
    </row>
    <row r="16" spans="1:20" ht="12.75" customHeight="1" x14ac:dyDescent="0.2">
      <c r="A16" s="25"/>
      <c r="B16" s="69" t="s">
        <v>356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355</v>
      </c>
      <c r="O16" s="28">
        <v>0</v>
      </c>
      <c r="P16" s="27">
        <v>260.57</v>
      </c>
      <c r="Q16" s="27">
        <v>260.57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9" t="s">
        <v>108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354</v>
      </c>
      <c r="O17" s="28">
        <v>0</v>
      </c>
      <c r="P17" s="27">
        <v>260.57</v>
      </c>
      <c r="Q17" s="27">
        <v>260.57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9" t="s">
        <v>197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354</v>
      </c>
      <c r="O18" s="28" t="s">
        <v>196</v>
      </c>
      <c r="P18" s="27">
        <v>260.57</v>
      </c>
      <c r="Q18" s="27">
        <v>260.57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9" t="s">
        <v>195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354</v>
      </c>
      <c r="O19" s="28" t="s">
        <v>193</v>
      </c>
      <c r="P19" s="27">
        <v>260.57</v>
      </c>
      <c r="Q19" s="27">
        <v>260.57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9" t="s">
        <v>353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352</v>
      </c>
      <c r="O20" s="28">
        <v>0</v>
      </c>
      <c r="P20" s="27">
        <v>81.430000000000007</v>
      </c>
      <c r="Q20" s="27">
        <v>81.430000000000007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9" t="s">
        <v>108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9" t="s">
        <v>351</v>
      </c>
      <c r="O21" s="28">
        <v>0</v>
      </c>
      <c r="P21" s="27">
        <v>81.430000000000007</v>
      </c>
      <c r="Q21" s="27">
        <v>81.430000000000007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9" t="s">
        <v>197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351</v>
      </c>
      <c r="O22" s="28" t="s">
        <v>196</v>
      </c>
      <c r="P22" s="27">
        <v>81.430000000000007</v>
      </c>
      <c r="Q22" s="27">
        <v>81.430000000000007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9" t="s">
        <v>195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351</v>
      </c>
      <c r="O23" s="28" t="s">
        <v>193</v>
      </c>
      <c r="P23" s="27">
        <v>81.430000000000007</v>
      </c>
      <c r="Q23" s="27">
        <v>81.430000000000007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3" t="s">
        <v>350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4"/>
      <c r="N24" s="33" t="s">
        <v>349</v>
      </c>
      <c r="O24" s="32">
        <v>0</v>
      </c>
      <c r="P24" s="31">
        <v>5730.96</v>
      </c>
      <c r="Q24" s="31">
        <f>Q25+Q29</f>
        <v>5402.08</v>
      </c>
      <c r="R24" s="30">
        <f>P24-Q24</f>
        <v>328.88000000000011</v>
      </c>
      <c r="S24" s="20" t="s">
        <v>0</v>
      </c>
      <c r="T24" s="1"/>
    </row>
    <row r="25" spans="1:20" ht="45.75" customHeight="1" x14ac:dyDescent="0.2">
      <c r="A25" s="25"/>
      <c r="B25" s="69" t="s">
        <v>348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347</v>
      </c>
      <c r="O25" s="28">
        <v>0</v>
      </c>
      <c r="P25" s="27">
        <v>5537.28</v>
      </c>
      <c r="Q25" s="27">
        <v>5208.3999999999996</v>
      </c>
      <c r="R25" s="26">
        <v>328.9</v>
      </c>
      <c r="S25" s="20" t="s">
        <v>0</v>
      </c>
      <c r="T25" s="1"/>
    </row>
    <row r="26" spans="1:20" ht="12.75" customHeight="1" x14ac:dyDescent="0.2">
      <c r="A26" s="25"/>
      <c r="B26" s="69" t="s">
        <v>108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  <c r="N26" s="29" t="s">
        <v>346</v>
      </c>
      <c r="O26" s="28">
        <v>0</v>
      </c>
      <c r="P26" s="27">
        <v>5537.28</v>
      </c>
      <c r="Q26" s="27">
        <v>5208.3999999999996</v>
      </c>
      <c r="R26" s="26">
        <v>328.9</v>
      </c>
      <c r="S26" s="20" t="s">
        <v>0</v>
      </c>
      <c r="T26" s="1"/>
    </row>
    <row r="27" spans="1:20" ht="23.25" customHeight="1" x14ac:dyDescent="0.2">
      <c r="A27" s="25"/>
      <c r="B27" s="69" t="s">
        <v>28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346</v>
      </c>
      <c r="O27" s="28" t="s">
        <v>27</v>
      </c>
      <c r="P27" s="27">
        <v>5537.28</v>
      </c>
      <c r="Q27" s="27">
        <v>5208.3999999999996</v>
      </c>
      <c r="R27" s="26">
        <v>328.9</v>
      </c>
      <c r="S27" s="20" t="s">
        <v>0</v>
      </c>
      <c r="T27" s="1"/>
    </row>
    <row r="28" spans="1:20" ht="23.25" customHeight="1" x14ac:dyDescent="0.2">
      <c r="A28" s="25"/>
      <c r="B28" s="69" t="s">
        <v>26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346</v>
      </c>
      <c r="O28" s="28" t="s">
        <v>25</v>
      </c>
      <c r="P28" s="27">
        <v>5537.28</v>
      </c>
      <c r="Q28" s="27">
        <v>5208.3999999999996</v>
      </c>
      <c r="R28" s="26">
        <f>P28-Q28</f>
        <v>328.88000000000011</v>
      </c>
      <c r="S28" s="20" t="s">
        <v>0</v>
      </c>
      <c r="T28" s="1"/>
    </row>
    <row r="29" spans="1:20" ht="23.25" customHeight="1" x14ac:dyDescent="0.2">
      <c r="A29" s="25"/>
      <c r="B29" s="69" t="s">
        <v>345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344</v>
      </c>
      <c r="O29" s="28">
        <v>0</v>
      </c>
      <c r="P29" s="27">
        <v>193.68</v>
      </c>
      <c r="Q29" s="27">
        <v>193.68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9" t="s">
        <v>108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343</v>
      </c>
      <c r="O30" s="28">
        <v>0</v>
      </c>
      <c r="P30" s="27">
        <v>193.68</v>
      </c>
      <c r="Q30" s="27">
        <v>193.68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9" t="s">
        <v>28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343</v>
      </c>
      <c r="O31" s="28" t="s">
        <v>27</v>
      </c>
      <c r="P31" s="27">
        <v>193.68</v>
      </c>
      <c r="Q31" s="27">
        <v>193.68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9" t="s">
        <v>26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343</v>
      </c>
      <c r="O32" s="28" t="s">
        <v>25</v>
      </c>
      <c r="P32" s="27">
        <v>193.68</v>
      </c>
      <c r="Q32" s="27">
        <v>193.68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3" t="s">
        <v>342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33" t="s">
        <v>341</v>
      </c>
      <c r="O33" s="32">
        <v>0</v>
      </c>
      <c r="P33" s="31">
        <v>7977.41</v>
      </c>
      <c r="Q33" s="31">
        <v>7977.41</v>
      </c>
      <c r="R33" s="30">
        <v>0</v>
      </c>
      <c r="S33" s="20" t="s">
        <v>0</v>
      </c>
      <c r="T33" s="1"/>
    </row>
    <row r="34" spans="1:20" ht="57" customHeight="1" x14ac:dyDescent="0.2">
      <c r="A34" s="25"/>
      <c r="B34" s="69" t="s">
        <v>340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339</v>
      </c>
      <c r="O34" s="28">
        <v>0</v>
      </c>
      <c r="P34" s="27">
        <v>4.5</v>
      </c>
      <c r="Q34" s="27">
        <v>4.5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9" t="s">
        <v>108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  <c r="N35" s="29" t="s">
        <v>338</v>
      </c>
      <c r="O35" s="28">
        <v>0</v>
      </c>
      <c r="P35" s="27">
        <v>4.5</v>
      </c>
      <c r="Q35" s="27">
        <v>4.5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9" t="s">
        <v>28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338</v>
      </c>
      <c r="O36" s="28" t="s">
        <v>27</v>
      </c>
      <c r="P36" s="27">
        <v>4.5</v>
      </c>
      <c r="Q36" s="27">
        <v>4.5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9" t="s">
        <v>26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338</v>
      </c>
      <c r="O37" s="28" t="s">
        <v>25</v>
      </c>
      <c r="P37" s="27">
        <v>4.5</v>
      </c>
      <c r="Q37" s="27">
        <v>4.5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9" t="s">
        <v>337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336</v>
      </c>
      <c r="O38" s="28">
        <v>0</v>
      </c>
      <c r="P38" s="27">
        <v>1169.3900000000001</v>
      </c>
      <c r="Q38" s="27">
        <v>1169.3900000000001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9" t="s">
        <v>108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335</v>
      </c>
      <c r="O39" s="28">
        <v>0</v>
      </c>
      <c r="P39" s="27">
        <v>1169.3900000000001</v>
      </c>
      <c r="Q39" s="27">
        <v>1169.3900000000001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9" t="s">
        <v>28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335</v>
      </c>
      <c r="O40" s="28" t="s">
        <v>27</v>
      </c>
      <c r="P40" s="27">
        <v>1169.3900000000001</v>
      </c>
      <c r="Q40" s="27">
        <v>1169.3900000000001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9" t="s">
        <v>26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335</v>
      </c>
      <c r="O41" s="28" t="s">
        <v>25</v>
      </c>
      <c r="P41" s="27">
        <v>1169.3900000000001</v>
      </c>
      <c r="Q41" s="27">
        <v>1169.3900000000001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9" t="s">
        <v>334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333</v>
      </c>
      <c r="O42" s="28">
        <v>0</v>
      </c>
      <c r="P42" s="27">
        <v>32.159999999999997</v>
      </c>
      <c r="Q42" s="27">
        <v>32.159999999999997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9" t="s">
        <v>108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332</v>
      </c>
      <c r="O43" s="28">
        <v>0</v>
      </c>
      <c r="P43" s="27">
        <v>32.159999999999997</v>
      </c>
      <c r="Q43" s="27">
        <v>32.159999999999997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9" t="s">
        <v>28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332</v>
      </c>
      <c r="O44" s="28" t="s">
        <v>27</v>
      </c>
      <c r="P44" s="27">
        <v>32.159999999999997</v>
      </c>
      <c r="Q44" s="27">
        <v>32.159999999999997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9" t="s">
        <v>26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332</v>
      </c>
      <c r="O45" s="28" t="s">
        <v>25</v>
      </c>
      <c r="P45" s="27">
        <v>32.159999999999997</v>
      </c>
      <c r="Q45" s="27">
        <v>32.159999999999997</v>
      </c>
      <c r="R45" s="26">
        <v>0</v>
      </c>
      <c r="S45" s="20" t="s">
        <v>0</v>
      </c>
      <c r="T45" s="1"/>
    </row>
    <row r="46" spans="1:20" ht="57" customHeight="1" x14ac:dyDescent="0.2">
      <c r="A46" s="25"/>
      <c r="B46" s="69" t="s">
        <v>331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330</v>
      </c>
      <c r="O46" s="28">
        <v>0</v>
      </c>
      <c r="P46" s="27">
        <v>46.1</v>
      </c>
      <c r="Q46" s="27">
        <v>46.1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9" t="s">
        <v>108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329</v>
      </c>
      <c r="O47" s="28">
        <v>0</v>
      </c>
      <c r="P47" s="27">
        <v>46.1</v>
      </c>
      <c r="Q47" s="27">
        <v>46.1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9" t="s">
        <v>28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329</v>
      </c>
      <c r="O48" s="28" t="s">
        <v>27</v>
      </c>
      <c r="P48" s="27">
        <v>46.1</v>
      </c>
      <c r="Q48" s="27">
        <v>46.1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9" t="s">
        <v>26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329</v>
      </c>
      <c r="O49" s="28" t="s">
        <v>25</v>
      </c>
      <c r="P49" s="27">
        <v>46.1</v>
      </c>
      <c r="Q49" s="27">
        <v>46.1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9" t="s">
        <v>245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328</v>
      </c>
      <c r="O50" s="28">
        <v>0</v>
      </c>
      <c r="P50" s="27">
        <v>6697.42</v>
      </c>
      <c r="Q50" s="27">
        <v>6697.42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9" t="s">
        <v>108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327</v>
      </c>
      <c r="O51" s="28">
        <v>0</v>
      </c>
      <c r="P51" s="27">
        <v>6697.42</v>
      </c>
      <c r="Q51" s="27">
        <v>6697.42</v>
      </c>
      <c r="R51" s="26">
        <v>0</v>
      </c>
      <c r="S51" s="20" t="s">
        <v>0</v>
      </c>
      <c r="T51" s="1"/>
    </row>
    <row r="52" spans="1:20" ht="45.75" customHeight="1" x14ac:dyDescent="0.2">
      <c r="A52" s="25"/>
      <c r="B52" s="69" t="s">
        <v>52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327</v>
      </c>
      <c r="O52" s="28" t="s">
        <v>51</v>
      </c>
      <c r="P52" s="27">
        <v>6697.42</v>
      </c>
      <c r="Q52" s="27">
        <v>6697.42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9" t="s">
        <v>93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327</v>
      </c>
      <c r="O53" s="28" t="s">
        <v>92</v>
      </c>
      <c r="P53" s="27">
        <v>6697.42</v>
      </c>
      <c r="Q53" s="27">
        <v>6697.42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9" t="s">
        <v>326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325</v>
      </c>
      <c r="O54" s="28">
        <v>0</v>
      </c>
      <c r="P54" s="27">
        <v>27.84</v>
      </c>
      <c r="Q54" s="27">
        <v>27.84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9" t="s">
        <v>108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324</v>
      </c>
      <c r="O55" s="28">
        <v>0</v>
      </c>
      <c r="P55" s="27">
        <v>27.84</v>
      </c>
      <c r="Q55" s="27">
        <v>27.84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9" t="s">
        <v>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324</v>
      </c>
      <c r="O56" s="28" t="s">
        <v>7</v>
      </c>
      <c r="P56" s="27">
        <v>27.84</v>
      </c>
      <c r="Q56" s="27">
        <v>27.84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9" t="s">
        <v>42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324</v>
      </c>
      <c r="O57" s="28" t="s">
        <v>40</v>
      </c>
      <c r="P57" s="27">
        <v>27.84</v>
      </c>
      <c r="Q57" s="27">
        <v>27.84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73" t="s">
        <v>323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4"/>
      <c r="N58" s="33" t="s">
        <v>322</v>
      </c>
      <c r="O58" s="32">
        <v>0</v>
      </c>
      <c r="P58" s="31">
        <v>19534.78</v>
      </c>
      <c r="Q58" s="31">
        <v>19534.78</v>
      </c>
      <c r="R58" s="26">
        <v>0</v>
      </c>
      <c r="S58" s="20" t="s">
        <v>0</v>
      </c>
      <c r="T58" s="1"/>
    </row>
    <row r="59" spans="1:20" ht="34.5" customHeight="1" x14ac:dyDescent="0.2">
      <c r="A59" s="25"/>
      <c r="B59" s="69" t="s">
        <v>321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320</v>
      </c>
      <c r="O59" s="28">
        <v>0</v>
      </c>
      <c r="P59" s="27">
        <v>19534.78</v>
      </c>
      <c r="Q59" s="27">
        <v>19534.78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9" t="s">
        <v>231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319</v>
      </c>
      <c r="O60" s="28">
        <v>0</v>
      </c>
      <c r="P60" s="27">
        <v>11033.98</v>
      </c>
      <c r="Q60" s="27">
        <v>11033.98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9" t="s">
        <v>197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319</v>
      </c>
      <c r="O61" s="28" t="s">
        <v>196</v>
      </c>
      <c r="P61" s="27">
        <v>11033.98</v>
      </c>
      <c r="Q61" s="27">
        <v>11033.98</v>
      </c>
      <c r="R61" s="26">
        <v>0</v>
      </c>
      <c r="S61" s="20" t="s">
        <v>0</v>
      </c>
      <c r="T61" s="1"/>
    </row>
    <row r="62" spans="1:20" ht="12.75" customHeight="1" x14ac:dyDescent="0.2">
      <c r="A62" s="25"/>
      <c r="B62" s="69" t="s">
        <v>195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319</v>
      </c>
      <c r="O62" s="28" t="s">
        <v>193</v>
      </c>
      <c r="P62" s="27">
        <v>11033.98</v>
      </c>
      <c r="Q62" s="27">
        <v>11033.98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9" t="s">
        <v>318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317</v>
      </c>
      <c r="O63" s="28">
        <v>0</v>
      </c>
      <c r="P63" s="27">
        <v>8178</v>
      </c>
      <c r="Q63" s="27">
        <v>8178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9" t="s">
        <v>197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70"/>
      <c r="N64" s="29" t="s">
        <v>317</v>
      </c>
      <c r="O64" s="28" t="s">
        <v>196</v>
      </c>
      <c r="P64" s="27">
        <v>8178</v>
      </c>
      <c r="Q64" s="27">
        <v>8178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9" t="s">
        <v>195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317</v>
      </c>
      <c r="O65" s="28" t="s">
        <v>193</v>
      </c>
      <c r="P65" s="27">
        <v>8178</v>
      </c>
      <c r="Q65" s="27">
        <v>8178</v>
      </c>
      <c r="R65" s="26">
        <v>0</v>
      </c>
      <c r="S65" s="20" t="s">
        <v>0</v>
      </c>
      <c r="T65" s="1"/>
    </row>
    <row r="66" spans="1:20" ht="45.75" customHeight="1" x14ac:dyDescent="0.2">
      <c r="A66" s="25"/>
      <c r="B66" s="69" t="s">
        <v>316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315</v>
      </c>
      <c r="O66" s="28">
        <v>0</v>
      </c>
      <c r="P66" s="27">
        <v>48.9</v>
      </c>
      <c r="Q66" s="27">
        <v>48.9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9" t="s">
        <v>197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315</v>
      </c>
      <c r="O67" s="28" t="s">
        <v>196</v>
      </c>
      <c r="P67" s="27">
        <v>48.9</v>
      </c>
      <c r="Q67" s="27">
        <v>48.9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9" t="s">
        <v>195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315</v>
      </c>
      <c r="O68" s="28" t="s">
        <v>193</v>
      </c>
      <c r="P68" s="27">
        <v>48.9</v>
      </c>
      <c r="Q68" s="27">
        <v>48.9</v>
      </c>
      <c r="R68" s="26">
        <v>0</v>
      </c>
      <c r="S68" s="20" t="s">
        <v>0</v>
      </c>
      <c r="T68" s="1"/>
    </row>
    <row r="69" spans="1:20" ht="102" customHeight="1" x14ac:dyDescent="0.2">
      <c r="A69" s="25"/>
      <c r="B69" s="69" t="s">
        <v>314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313</v>
      </c>
      <c r="O69" s="28">
        <v>0</v>
      </c>
      <c r="P69" s="27">
        <v>53.9</v>
      </c>
      <c r="Q69" s="27">
        <v>53.9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9" t="s">
        <v>197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313</v>
      </c>
      <c r="O70" s="28" t="s">
        <v>196</v>
      </c>
      <c r="P70" s="27">
        <v>53.9</v>
      </c>
      <c r="Q70" s="27">
        <v>53.9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9" t="s">
        <v>195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313</v>
      </c>
      <c r="O71" s="28" t="s">
        <v>193</v>
      </c>
      <c r="P71" s="27">
        <v>53.9</v>
      </c>
      <c r="Q71" s="27">
        <v>53.9</v>
      </c>
      <c r="R71" s="26">
        <v>0</v>
      </c>
      <c r="S71" s="20" t="s">
        <v>0</v>
      </c>
      <c r="T71" s="1"/>
    </row>
    <row r="72" spans="1:20" ht="45.75" customHeight="1" x14ac:dyDescent="0.2">
      <c r="A72" s="25"/>
      <c r="B72" s="69" t="s">
        <v>223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312</v>
      </c>
      <c r="O72" s="28">
        <v>0</v>
      </c>
      <c r="P72" s="27">
        <v>110</v>
      </c>
      <c r="Q72" s="27">
        <v>110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9" t="s">
        <v>197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312</v>
      </c>
      <c r="O73" s="28" t="s">
        <v>196</v>
      </c>
      <c r="P73" s="27">
        <v>110</v>
      </c>
      <c r="Q73" s="27">
        <v>110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9" t="s">
        <v>195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312</v>
      </c>
      <c r="O74" s="28" t="s">
        <v>193</v>
      </c>
      <c r="P74" s="27">
        <v>110</v>
      </c>
      <c r="Q74" s="27">
        <v>110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9" t="s">
        <v>221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311</v>
      </c>
      <c r="O75" s="28">
        <v>0</v>
      </c>
      <c r="P75" s="27">
        <v>110</v>
      </c>
      <c r="Q75" s="27">
        <v>110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9" t="s">
        <v>197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311</v>
      </c>
      <c r="O76" s="28" t="s">
        <v>196</v>
      </c>
      <c r="P76" s="27">
        <v>110</v>
      </c>
      <c r="Q76" s="27">
        <v>110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9" t="s">
        <v>195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311</v>
      </c>
      <c r="O77" s="28" t="s">
        <v>193</v>
      </c>
      <c r="P77" s="27">
        <v>110</v>
      </c>
      <c r="Q77" s="27">
        <v>110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73" t="s">
        <v>310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4"/>
      <c r="N78" s="33" t="s">
        <v>309</v>
      </c>
      <c r="O78" s="32">
        <v>0</v>
      </c>
      <c r="P78" s="31">
        <v>6930.09</v>
      </c>
      <c r="Q78" s="31">
        <f>Q79+Q100</f>
        <v>6900.7</v>
      </c>
      <c r="R78" s="64">
        <f>P78-Q78</f>
        <v>29.390000000000327</v>
      </c>
      <c r="S78" s="20" t="s">
        <v>0</v>
      </c>
      <c r="T78" s="1"/>
    </row>
    <row r="79" spans="1:20" ht="23.25" customHeight="1" x14ac:dyDescent="0.2">
      <c r="A79" s="25"/>
      <c r="B79" s="69" t="s">
        <v>104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308</v>
      </c>
      <c r="O79" s="28">
        <v>0</v>
      </c>
      <c r="P79" s="27">
        <v>5063.29</v>
      </c>
      <c r="Q79" s="27">
        <v>5033.8999999999996</v>
      </c>
      <c r="R79" s="26">
        <f>P79-Q79</f>
        <v>29.390000000000327</v>
      </c>
      <c r="S79" s="20" t="s">
        <v>0</v>
      </c>
      <c r="T79" s="1"/>
    </row>
    <row r="80" spans="1:20" ht="23.25" customHeight="1" x14ac:dyDescent="0.2">
      <c r="A80" s="25"/>
      <c r="B80" s="69" t="s">
        <v>87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307</v>
      </c>
      <c r="O80" s="28">
        <v>0</v>
      </c>
      <c r="P80" s="27">
        <v>3144.19</v>
      </c>
      <c r="Q80" s="27">
        <v>3144.19</v>
      </c>
      <c r="R80" s="26">
        <v>0</v>
      </c>
      <c r="S80" s="20" t="s">
        <v>0</v>
      </c>
      <c r="T80" s="1"/>
    </row>
    <row r="81" spans="1:20" ht="45.75" customHeight="1" x14ac:dyDescent="0.2">
      <c r="A81" s="25"/>
      <c r="B81" s="69" t="s">
        <v>52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307</v>
      </c>
      <c r="O81" s="28" t="s">
        <v>51</v>
      </c>
      <c r="P81" s="27">
        <v>2916.28</v>
      </c>
      <c r="Q81" s="27">
        <v>2916.28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9" t="s">
        <v>93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307</v>
      </c>
      <c r="O82" s="28" t="s">
        <v>92</v>
      </c>
      <c r="P82" s="27">
        <v>2916.28</v>
      </c>
      <c r="Q82" s="27">
        <v>2916.28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9" t="s">
        <v>28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307</v>
      </c>
      <c r="O83" s="28" t="s">
        <v>27</v>
      </c>
      <c r="P83" s="27">
        <v>227.91</v>
      </c>
      <c r="Q83" s="27">
        <v>227.91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9" t="s">
        <v>26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307</v>
      </c>
      <c r="O84" s="28" t="s">
        <v>25</v>
      </c>
      <c r="P84" s="27">
        <v>227.91</v>
      </c>
      <c r="Q84" s="27">
        <v>227.91</v>
      </c>
      <c r="R84" s="26">
        <v>0</v>
      </c>
      <c r="S84" s="20" t="s">
        <v>0</v>
      </c>
      <c r="T84" s="1"/>
    </row>
    <row r="85" spans="1:20" ht="34.5" customHeight="1" x14ac:dyDescent="0.2">
      <c r="A85" s="25"/>
      <c r="B85" s="69" t="s">
        <v>43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306</v>
      </c>
      <c r="O85" s="28">
        <v>0</v>
      </c>
      <c r="P85" s="27">
        <v>506.18</v>
      </c>
      <c r="Q85" s="27">
        <v>506.18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9" t="s">
        <v>8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306</v>
      </c>
      <c r="O86" s="28" t="s">
        <v>7</v>
      </c>
      <c r="P86" s="27">
        <v>506.18</v>
      </c>
      <c r="Q86" s="27">
        <v>506.18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9" t="s">
        <v>42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70"/>
      <c r="N87" s="29" t="s">
        <v>306</v>
      </c>
      <c r="O87" s="28" t="s">
        <v>40</v>
      </c>
      <c r="P87" s="27">
        <v>506.18</v>
      </c>
      <c r="Q87" s="27">
        <v>506.18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9" t="s">
        <v>101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305</v>
      </c>
      <c r="O88" s="28">
        <v>0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9" t="s">
        <v>52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305</v>
      </c>
      <c r="O89" s="28" t="s">
        <v>51</v>
      </c>
      <c r="P89" s="27">
        <v>1223.9000000000001</v>
      </c>
      <c r="Q89" s="27">
        <v>1223.9000000000001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9" t="s">
        <v>93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305</v>
      </c>
      <c r="O90" s="28" t="s">
        <v>92</v>
      </c>
      <c r="P90" s="27">
        <v>1223.9000000000001</v>
      </c>
      <c r="Q90" s="27">
        <v>1223.9000000000001</v>
      </c>
      <c r="R90" s="26">
        <v>0</v>
      </c>
      <c r="S90" s="20" t="s">
        <v>0</v>
      </c>
      <c r="T90" s="1"/>
    </row>
    <row r="91" spans="1:20" ht="45.75" customHeight="1" x14ac:dyDescent="0.2">
      <c r="A91" s="25"/>
      <c r="B91" s="69" t="s">
        <v>304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303</v>
      </c>
      <c r="O91" s="28">
        <v>0</v>
      </c>
      <c r="P91" s="27">
        <v>174.9</v>
      </c>
      <c r="Q91" s="27">
        <v>145.69999999999999</v>
      </c>
      <c r="R91" s="26">
        <f t="shared" ref="R91:R92" si="0">P91-Q91</f>
        <v>29.200000000000017</v>
      </c>
      <c r="S91" s="20" t="s">
        <v>0</v>
      </c>
      <c r="T91" s="1"/>
    </row>
    <row r="92" spans="1:20" ht="45.75" customHeight="1" x14ac:dyDescent="0.2">
      <c r="A92" s="25"/>
      <c r="B92" s="69" t="s">
        <v>52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303</v>
      </c>
      <c r="O92" s="28" t="s">
        <v>51</v>
      </c>
      <c r="P92" s="27">
        <v>174.9</v>
      </c>
      <c r="Q92" s="27">
        <v>145.69999999999999</v>
      </c>
      <c r="R92" s="26">
        <f t="shared" si="0"/>
        <v>29.200000000000017</v>
      </c>
      <c r="S92" s="20" t="s">
        <v>0</v>
      </c>
      <c r="T92" s="1"/>
    </row>
    <row r="93" spans="1:20" ht="12.75" customHeight="1" x14ac:dyDescent="0.2">
      <c r="A93" s="25"/>
      <c r="B93" s="69" t="s">
        <v>93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303</v>
      </c>
      <c r="O93" s="28" t="s">
        <v>92</v>
      </c>
      <c r="P93" s="27">
        <v>174.9</v>
      </c>
      <c r="Q93" s="27">
        <v>145.69999999999999</v>
      </c>
      <c r="R93" s="26">
        <f>P93-Q93</f>
        <v>29.200000000000017</v>
      </c>
      <c r="S93" s="20" t="s">
        <v>0</v>
      </c>
      <c r="T93" s="1"/>
    </row>
    <row r="94" spans="1:20" ht="34.5" customHeight="1" x14ac:dyDescent="0.2">
      <c r="A94" s="25"/>
      <c r="B94" s="69" t="s">
        <v>99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302</v>
      </c>
      <c r="O94" s="28">
        <v>0</v>
      </c>
      <c r="P94" s="27">
        <v>12.36</v>
      </c>
      <c r="Q94" s="27">
        <v>12.36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9" t="s">
        <v>52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302</v>
      </c>
      <c r="O95" s="28" t="s">
        <v>51</v>
      </c>
      <c r="P95" s="27">
        <v>12.36</v>
      </c>
      <c r="Q95" s="27">
        <v>12.36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9" t="s">
        <v>93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302</v>
      </c>
      <c r="O96" s="28" t="s">
        <v>92</v>
      </c>
      <c r="P96" s="27">
        <v>12.36</v>
      </c>
      <c r="Q96" s="27">
        <v>12.36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9" t="s">
        <v>301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300</v>
      </c>
      <c r="O97" s="28">
        <v>0</v>
      </c>
      <c r="P97" s="27">
        <v>1.76</v>
      </c>
      <c r="Q97" s="27">
        <v>1.5</v>
      </c>
      <c r="R97" s="26">
        <f t="shared" ref="R97:R98" si="1">P97-Q97</f>
        <v>0.26</v>
      </c>
      <c r="S97" s="20" t="s">
        <v>0</v>
      </c>
      <c r="T97" s="1"/>
    </row>
    <row r="98" spans="1:20" ht="45.75" customHeight="1" x14ac:dyDescent="0.2">
      <c r="A98" s="25"/>
      <c r="B98" s="69" t="s">
        <v>52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300</v>
      </c>
      <c r="O98" s="28" t="s">
        <v>51</v>
      </c>
      <c r="P98" s="27">
        <v>1.76</v>
      </c>
      <c r="Q98" s="27">
        <v>1.5</v>
      </c>
      <c r="R98" s="26">
        <f t="shared" si="1"/>
        <v>0.26</v>
      </c>
      <c r="S98" s="20" t="s">
        <v>0</v>
      </c>
      <c r="T98" s="1"/>
    </row>
    <row r="99" spans="1:20" ht="12.75" customHeight="1" x14ac:dyDescent="0.2">
      <c r="A99" s="25"/>
      <c r="B99" s="69" t="s">
        <v>93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300</v>
      </c>
      <c r="O99" s="28" t="s">
        <v>92</v>
      </c>
      <c r="P99" s="27">
        <v>1.76</v>
      </c>
      <c r="Q99" s="27">
        <v>1.5</v>
      </c>
      <c r="R99" s="26">
        <f>P99-Q99</f>
        <v>0.26</v>
      </c>
      <c r="S99" s="20" t="s">
        <v>0</v>
      </c>
      <c r="T99" s="1"/>
    </row>
    <row r="100" spans="1:20" ht="23.25" customHeight="1" x14ac:dyDescent="0.2">
      <c r="A100" s="25"/>
      <c r="B100" s="69" t="s">
        <v>299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298</v>
      </c>
      <c r="O100" s="28">
        <v>0</v>
      </c>
      <c r="P100" s="27">
        <v>1866.8</v>
      </c>
      <c r="Q100" s="27">
        <v>1866.8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9" t="s">
        <v>108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297</v>
      </c>
      <c r="O101" s="28">
        <v>0</v>
      </c>
      <c r="P101" s="27">
        <v>1866.8</v>
      </c>
      <c r="Q101" s="27">
        <v>1866.8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9" t="s">
        <v>28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297</v>
      </c>
      <c r="O102" s="28" t="s">
        <v>27</v>
      </c>
      <c r="P102" s="27">
        <v>1866.8</v>
      </c>
      <c r="Q102" s="27">
        <v>1866.8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9" t="s">
        <v>26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297</v>
      </c>
      <c r="O103" s="28" t="s">
        <v>25</v>
      </c>
      <c r="P103" s="27">
        <v>1866.8</v>
      </c>
      <c r="Q103" s="27">
        <v>1866.8</v>
      </c>
      <c r="R103" s="26">
        <v>0</v>
      </c>
      <c r="S103" s="20" t="s">
        <v>0</v>
      </c>
      <c r="T103" s="1"/>
    </row>
    <row r="104" spans="1:20" ht="45.75" customHeight="1" x14ac:dyDescent="0.2">
      <c r="A104" s="25"/>
      <c r="B104" s="73" t="s">
        <v>296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4"/>
      <c r="N104" s="33" t="s">
        <v>295</v>
      </c>
      <c r="O104" s="32">
        <v>0</v>
      </c>
      <c r="P104" s="31">
        <v>499.92</v>
      </c>
      <c r="Q104" s="31">
        <v>499.92</v>
      </c>
      <c r="R104" s="30">
        <v>0</v>
      </c>
      <c r="S104" s="20" t="s">
        <v>0</v>
      </c>
      <c r="T104" s="1"/>
    </row>
    <row r="105" spans="1:20" ht="57" hidden="1" customHeight="1" x14ac:dyDescent="0.2">
      <c r="A105" s="25"/>
      <c r="B105" s="69" t="s">
        <v>294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293</v>
      </c>
      <c r="O105" s="28">
        <v>0</v>
      </c>
      <c r="P105" s="27">
        <v>0</v>
      </c>
      <c r="Q105" s="27">
        <v>0</v>
      </c>
      <c r="R105" s="26">
        <v>0</v>
      </c>
      <c r="S105" s="20" t="s">
        <v>0</v>
      </c>
      <c r="T105" s="1"/>
    </row>
    <row r="106" spans="1:20" ht="12.75" hidden="1" customHeight="1" x14ac:dyDescent="0.2">
      <c r="A106" s="25"/>
      <c r="B106" s="69" t="s">
        <v>108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292</v>
      </c>
      <c r="O106" s="28">
        <v>0</v>
      </c>
      <c r="P106" s="27">
        <v>0</v>
      </c>
      <c r="Q106" s="27">
        <v>0</v>
      </c>
      <c r="R106" s="26">
        <v>0</v>
      </c>
      <c r="S106" s="20" t="s">
        <v>0</v>
      </c>
      <c r="T106" s="1"/>
    </row>
    <row r="107" spans="1:20" ht="23.25" hidden="1" customHeight="1" x14ac:dyDescent="0.2">
      <c r="A107" s="25"/>
      <c r="B107" s="69" t="s">
        <v>28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292</v>
      </c>
      <c r="O107" s="28" t="s">
        <v>27</v>
      </c>
      <c r="P107" s="27">
        <v>0</v>
      </c>
      <c r="Q107" s="27">
        <v>0</v>
      </c>
      <c r="R107" s="26">
        <v>0</v>
      </c>
      <c r="S107" s="20" t="s">
        <v>0</v>
      </c>
      <c r="T107" s="1"/>
    </row>
    <row r="108" spans="1:20" ht="23.25" hidden="1" customHeight="1" x14ac:dyDescent="0.2">
      <c r="A108" s="25"/>
      <c r="B108" s="69" t="s">
        <v>26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292</v>
      </c>
      <c r="O108" s="28" t="s">
        <v>25</v>
      </c>
      <c r="P108" s="27">
        <v>0</v>
      </c>
      <c r="Q108" s="27">
        <v>0</v>
      </c>
      <c r="R108" s="26">
        <v>0</v>
      </c>
      <c r="S108" s="20" t="s">
        <v>0</v>
      </c>
      <c r="T108" s="1"/>
    </row>
    <row r="109" spans="1:20" ht="34.5" customHeight="1" x14ac:dyDescent="0.2">
      <c r="A109" s="25"/>
      <c r="B109" s="69" t="s">
        <v>291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290</v>
      </c>
      <c r="O109" s="28">
        <v>0</v>
      </c>
      <c r="P109" s="27">
        <v>439.92</v>
      </c>
      <c r="Q109" s="27">
        <v>439.92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9" t="s">
        <v>108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289</v>
      </c>
      <c r="O110" s="28">
        <v>0</v>
      </c>
      <c r="P110" s="27">
        <v>439.92</v>
      </c>
      <c r="Q110" s="27">
        <v>439.92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9" t="s">
        <v>28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289</v>
      </c>
      <c r="O111" s="28" t="s">
        <v>27</v>
      </c>
      <c r="P111" s="27">
        <v>439.92</v>
      </c>
      <c r="Q111" s="27">
        <v>439.92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9" t="s">
        <v>26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289</v>
      </c>
      <c r="O112" s="28" t="s">
        <v>25</v>
      </c>
      <c r="P112" s="27">
        <v>439.92</v>
      </c>
      <c r="Q112" s="27">
        <v>439.92</v>
      </c>
      <c r="R112" s="26">
        <v>0</v>
      </c>
      <c r="S112" s="20" t="s">
        <v>0</v>
      </c>
      <c r="T112" s="1"/>
    </row>
    <row r="113" spans="1:20" ht="34.5" customHeight="1" x14ac:dyDescent="0.2">
      <c r="A113" s="25"/>
      <c r="B113" s="69" t="s">
        <v>288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70"/>
      <c r="N113" s="29" t="s">
        <v>287</v>
      </c>
      <c r="O113" s="28">
        <v>0</v>
      </c>
      <c r="P113" s="27">
        <v>60</v>
      </c>
      <c r="Q113" s="27">
        <v>60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9" t="s">
        <v>108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286</v>
      </c>
      <c r="O114" s="28">
        <v>0</v>
      </c>
      <c r="P114" s="27">
        <v>60</v>
      </c>
      <c r="Q114" s="27">
        <v>60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9" t="s">
        <v>28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286</v>
      </c>
      <c r="O115" s="28" t="s">
        <v>27</v>
      </c>
      <c r="P115" s="27">
        <v>60</v>
      </c>
      <c r="Q115" s="27">
        <v>60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9" t="s">
        <v>26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70"/>
      <c r="N116" s="29" t="s">
        <v>286</v>
      </c>
      <c r="O116" s="28" t="s">
        <v>25</v>
      </c>
      <c r="P116" s="27">
        <v>60</v>
      </c>
      <c r="Q116" s="27">
        <v>60</v>
      </c>
      <c r="R116" s="26">
        <v>0</v>
      </c>
      <c r="S116" s="20" t="s">
        <v>0</v>
      </c>
      <c r="T116" s="1"/>
    </row>
    <row r="117" spans="1:20" ht="34.5" customHeight="1" x14ac:dyDescent="0.2">
      <c r="A117" s="25"/>
      <c r="B117" s="73" t="s">
        <v>285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4"/>
      <c r="N117" s="33" t="s">
        <v>284</v>
      </c>
      <c r="O117" s="32">
        <v>0</v>
      </c>
      <c r="P117" s="31">
        <v>5828.51</v>
      </c>
      <c r="Q117" s="31">
        <f>Q118+Q122+Q126+Q130+Q134+Q138+Q142+Q146</f>
        <v>5727.41</v>
      </c>
      <c r="R117" s="30">
        <f>P117-Q117</f>
        <v>101.10000000000036</v>
      </c>
      <c r="S117" s="20" t="s">
        <v>0</v>
      </c>
      <c r="T117" s="1"/>
    </row>
    <row r="118" spans="1:20" ht="34.5" customHeight="1" x14ac:dyDescent="0.2">
      <c r="A118" s="25"/>
      <c r="B118" s="69" t="s">
        <v>283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282</v>
      </c>
      <c r="O118" s="28">
        <v>0</v>
      </c>
      <c r="P118" s="27">
        <v>178.05</v>
      </c>
      <c r="Q118" s="27">
        <v>178.05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9" t="s">
        <v>108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281</v>
      </c>
      <c r="O119" s="28">
        <v>0</v>
      </c>
      <c r="P119" s="27">
        <v>178.05</v>
      </c>
      <c r="Q119" s="27">
        <v>178.05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9" t="s">
        <v>28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281</v>
      </c>
      <c r="O120" s="28" t="s">
        <v>27</v>
      </c>
      <c r="P120" s="27">
        <v>178.05</v>
      </c>
      <c r="Q120" s="27">
        <v>178.05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9" t="s">
        <v>26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281</v>
      </c>
      <c r="O121" s="28" t="s">
        <v>25</v>
      </c>
      <c r="P121" s="27">
        <v>178.05</v>
      </c>
      <c r="Q121" s="27">
        <v>178.05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9" t="s">
        <v>280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70"/>
      <c r="N122" s="29" t="s">
        <v>279</v>
      </c>
      <c r="O122" s="28">
        <v>0</v>
      </c>
      <c r="P122" s="27">
        <v>698.3</v>
      </c>
      <c r="Q122" s="27">
        <v>597.20000000000005</v>
      </c>
      <c r="R122" s="26">
        <v>101.1</v>
      </c>
      <c r="S122" s="20" t="s">
        <v>0</v>
      </c>
      <c r="T122" s="1"/>
    </row>
    <row r="123" spans="1:20" ht="12.75" customHeight="1" x14ac:dyDescent="0.2">
      <c r="A123" s="25"/>
      <c r="B123" s="69" t="s">
        <v>108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278</v>
      </c>
      <c r="O123" s="28">
        <v>0</v>
      </c>
      <c r="P123" s="27">
        <v>698.3</v>
      </c>
      <c r="Q123" s="27">
        <v>597.20000000000005</v>
      </c>
      <c r="R123" s="26">
        <v>101.1</v>
      </c>
      <c r="S123" s="20" t="s">
        <v>0</v>
      </c>
      <c r="T123" s="1"/>
    </row>
    <row r="124" spans="1:20" ht="23.25" customHeight="1" x14ac:dyDescent="0.2">
      <c r="A124" s="25"/>
      <c r="B124" s="69" t="s">
        <v>28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278</v>
      </c>
      <c r="O124" s="28" t="s">
        <v>27</v>
      </c>
      <c r="P124" s="27">
        <v>698.3</v>
      </c>
      <c r="Q124" s="27">
        <v>597.20000000000005</v>
      </c>
      <c r="R124" s="26">
        <v>101.1</v>
      </c>
      <c r="S124" s="20" t="s">
        <v>0</v>
      </c>
      <c r="T124" s="1"/>
    </row>
    <row r="125" spans="1:20" ht="23.25" customHeight="1" x14ac:dyDescent="0.2">
      <c r="A125" s="25"/>
      <c r="B125" s="69" t="s">
        <v>26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278</v>
      </c>
      <c r="O125" s="28" t="s">
        <v>25</v>
      </c>
      <c r="P125" s="27">
        <v>698.3</v>
      </c>
      <c r="Q125" s="27">
        <v>597.20000000000005</v>
      </c>
      <c r="R125" s="26">
        <f>P125-Q125</f>
        <v>101.09999999999991</v>
      </c>
      <c r="S125" s="20" t="s">
        <v>0</v>
      </c>
      <c r="T125" s="1"/>
    </row>
    <row r="126" spans="1:20" ht="23.25" customHeight="1" x14ac:dyDescent="0.2">
      <c r="A126" s="25"/>
      <c r="B126" s="69" t="s">
        <v>277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276</v>
      </c>
      <c r="O126" s="28">
        <v>0</v>
      </c>
      <c r="P126" s="27">
        <v>646.34</v>
      </c>
      <c r="Q126" s="27">
        <v>646.34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9" t="s">
        <v>108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275</v>
      </c>
      <c r="O127" s="28">
        <v>0</v>
      </c>
      <c r="P127" s="27">
        <v>646.34</v>
      </c>
      <c r="Q127" s="27">
        <v>646.34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9" t="s">
        <v>28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275</v>
      </c>
      <c r="O128" s="28" t="s">
        <v>27</v>
      </c>
      <c r="P128" s="27">
        <v>646.34</v>
      </c>
      <c r="Q128" s="27">
        <v>646.34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9" t="s">
        <v>26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275</v>
      </c>
      <c r="O129" s="28" t="s">
        <v>25</v>
      </c>
      <c r="P129" s="27">
        <v>646.34</v>
      </c>
      <c r="Q129" s="27">
        <v>646.34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9" t="s">
        <v>274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70"/>
      <c r="N130" s="29" t="s">
        <v>273</v>
      </c>
      <c r="O130" s="28">
        <v>0</v>
      </c>
      <c r="P130" s="27">
        <v>565.83000000000004</v>
      </c>
      <c r="Q130" s="27">
        <v>565.83000000000004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9" t="s">
        <v>108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272</v>
      </c>
      <c r="O131" s="28">
        <v>0</v>
      </c>
      <c r="P131" s="27">
        <v>565.83000000000004</v>
      </c>
      <c r="Q131" s="27">
        <v>565.83000000000004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9" t="s">
        <v>28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272</v>
      </c>
      <c r="O132" s="28" t="s">
        <v>27</v>
      </c>
      <c r="P132" s="27">
        <v>565.83000000000004</v>
      </c>
      <c r="Q132" s="27">
        <v>565.83000000000004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9" t="s">
        <v>26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272</v>
      </c>
      <c r="O133" s="28" t="s">
        <v>25</v>
      </c>
      <c r="P133" s="27">
        <v>565.83000000000004</v>
      </c>
      <c r="Q133" s="27">
        <v>565.83000000000004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9" t="s">
        <v>271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270</v>
      </c>
      <c r="O134" s="28">
        <v>0</v>
      </c>
      <c r="P134" s="27">
        <v>50</v>
      </c>
      <c r="Q134" s="27">
        <v>50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9" t="s">
        <v>108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269</v>
      </c>
      <c r="O135" s="28">
        <v>0</v>
      </c>
      <c r="P135" s="27">
        <v>50</v>
      </c>
      <c r="Q135" s="27">
        <v>50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9" t="s">
        <v>28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269</v>
      </c>
      <c r="O136" s="28" t="s">
        <v>27</v>
      </c>
      <c r="P136" s="27">
        <v>50</v>
      </c>
      <c r="Q136" s="27">
        <v>50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9" t="s">
        <v>26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269</v>
      </c>
      <c r="O137" s="28" t="s">
        <v>25</v>
      </c>
      <c r="P137" s="27">
        <v>50</v>
      </c>
      <c r="Q137" s="27">
        <v>50</v>
      </c>
      <c r="R137" s="26">
        <v>0</v>
      </c>
      <c r="S137" s="20" t="s">
        <v>0</v>
      </c>
      <c r="T137" s="1"/>
    </row>
    <row r="138" spans="1:20" ht="34.5" customHeight="1" x14ac:dyDescent="0.2">
      <c r="A138" s="25"/>
      <c r="B138" s="69" t="s">
        <v>268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29" t="s">
        <v>267</v>
      </c>
      <c r="O138" s="28">
        <v>0</v>
      </c>
      <c r="P138" s="27">
        <v>1994.16</v>
      </c>
      <c r="Q138" s="27">
        <v>1994.16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9" t="s">
        <v>108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266</v>
      </c>
      <c r="O139" s="28">
        <v>0</v>
      </c>
      <c r="P139" s="27">
        <v>1994.16</v>
      </c>
      <c r="Q139" s="27">
        <v>1994.16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9" t="s">
        <v>28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266</v>
      </c>
      <c r="O140" s="28" t="s">
        <v>27</v>
      </c>
      <c r="P140" s="27">
        <v>1994.16</v>
      </c>
      <c r="Q140" s="27">
        <v>1994.16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9" t="s">
        <v>26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266</v>
      </c>
      <c r="O141" s="28" t="s">
        <v>25</v>
      </c>
      <c r="P141" s="27">
        <v>1994.16</v>
      </c>
      <c r="Q141" s="27">
        <v>1994.16</v>
      </c>
      <c r="R141" s="26">
        <v>0</v>
      </c>
      <c r="S141" s="20" t="s">
        <v>0</v>
      </c>
      <c r="T141" s="1"/>
    </row>
    <row r="142" spans="1:20" ht="45.75" customHeight="1" x14ac:dyDescent="0.2">
      <c r="A142" s="25"/>
      <c r="B142" s="69" t="s">
        <v>265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264</v>
      </c>
      <c r="O142" s="28">
        <v>0</v>
      </c>
      <c r="P142" s="27">
        <v>334.62</v>
      </c>
      <c r="Q142" s="27">
        <v>334.62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9" t="s">
        <v>108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263</v>
      </c>
      <c r="O143" s="28">
        <v>0</v>
      </c>
      <c r="P143" s="27">
        <v>334.62</v>
      </c>
      <c r="Q143" s="27">
        <v>334.62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9" t="s">
        <v>28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263</v>
      </c>
      <c r="O144" s="28" t="s">
        <v>27</v>
      </c>
      <c r="P144" s="27">
        <v>334.62</v>
      </c>
      <c r="Q144" s="27">
        <v>334.62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9" t="s">
        <v>26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263</v>
      </c>
      <c r="O145" s="28" t="s">
        <v>25</v>
      </c>
      <c r="P145" s="27">
        <v>334.62</v>
      </c>
      <c r="Q145" s="27">
        <v>334.62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9" t="s">
        <v>262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261</v>
      </c>
      <c r="O146" s="28">
        <v>0</v>
      </c>
      <c r="P146" s="27">
        <v>1361.21</v>
      </c>
      <c r="Q146" s="27">
        <v>1361.21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9" t="s">
        <v>260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259</v>
      </c>
      <c r="O147" s="28">
        <v>0</v>
      </c>
      <c r="P147" s="27">
        <v>999.94</v>
      </c>
      <c r="Q147" s="27">
        <v>999.94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9" t="s">
        <v>28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259</v>
      </c>
      <c r="O148" s="28" t="s">
        <v>27</v>
      </c>
      <c r="P148" s="27">
        <v>999.94</v>
      </c>
      <c r="Q148" s="27">
        <v>999.94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9" t="s">
        <v>26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259</v>
      </c>
      <c r="O149" s="28" t="s">
        <v>25</v>
      </c>
      <c r="P149" s="27">
        <v>999.94</v>
      </c>
      <c r="Q149" s="27">
        <v>999.94</v>
      </c>
      <c r="R149" s="26">
        <v>0</v>
      </c>
      <c r="S149" s="20" t="s">
        <v>0</v>
      </c>
      <c r="T149" s="1"/>
    </row>
    <row r="150" spans="1:20" ht="45.75" customHeight="1" x14ac:dyDescent="0.2">
      <c r="A150" s="25"/>
      <c r="B150" s="69" t="s">
        <v>258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257</v>
      </c>
      <c r="O150" s="28">
        <v>0</v>
      </c>
      <c r="P150" s="27">
        <v>204.73</v>
      </c>
      <c r="Q150" s="27">
        <v>204.73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9" t="s">
        <v>28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257</v>
      </c>
      <c r="O151" s="28" t="s">
        <v>27</v>
      </c>
      <c r="P151" s="27">
        <v>204.73</v>
      </c>
      <c r="Q151" s="27">
        <v>204.73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9" t="s">
        <v>26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257</v>
      </c>
      <c r="O152" s="28" t="s">
        <v>25</v>
      </c>
      <c r="P152" s="27">
        <v>204.73</v>
      </c>
      <c r="Q152" s="27">
        <v>204.73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9" t="s">
        <v>256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255</v>
      </c>
      <c r="O153" s="28">
        <v>0</v>
      </c>
      <c r="P153" s="27">
        <v>68.06</v>
      </c>
      <c r="Q153" s="27">
        <v>68.06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9" t="s">
        <v>28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255</v>
      </c>
      <c r="O154" s="28" t="s">
        <v>27</v>
      </c>
      <c r="P154" s="27">
        <v>68.06</v>
      </c>
      <c r="Q154" s="27">
        <v>68.06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9" t="s">
        <v>26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255</v>
      </c>
      <c r="O155" s="28" t="s">
        <v>25</v>
      </c>
      <c r="P155" s="27">
        <v>68.06</v>
      </c>
      <c r="Q155" s="27">
        <v>68.06</v>
      </c>
      <c r="R155" s="26">
        <v>0</v>
      </c>
      <c r="S155" s="20" t="s">
        <v>0</v>
      </c>
      <c r="T155" s="1"/>
    </row>
    <row r="156" spans="1:20" ht="57" customHeight="1" x14ac:dyDescent="0.2">
      <c r="A156" s="25"/>
      <c r="B156" s="69" t="s">
        <v>254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253</v>
      </c>
      <c r="O156" s="28">
        <v>0</v>
      </c>
      <c r="P156" s="27">
        <v>88.48</v>
      </c>
      <c r="Q156" s="27">
        <v>88.48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9" t="s">
        <v>28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253</v>
      </c>
      <c r="O157" s="28" t="s">
        <v>27</v>
      </c>
      <c r="P157" s="27">
        <v>88.48</v>
      </c>
      <c r="Q157" s="27">
        <v>88.48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9" t="s">
        <v>26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253</v>
      </c>
      <c r="O158" s="28" t="s">
        <v>25</v>
      </c>
      <c r="P158" s="27">
        <v>88.48</v>
      </c>
      <c r="Q158" s="27">
        <v>88.48</v>
      </c>
      <c r="R158" s="26">
        <v>0</v>
      </c>
      <c r="S158" s="20" t="s">
        <v>0</v>
      </c>
      <c r="T158" s="1"/>
    </row>
    <row r="159" spans="1:20" ht="34.5" customHeight="1" x14ac:dyDescent="0.2">
      <c r="A159" s="25"/>
      <c r="B159" s="73" t="s">
        <v>252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4"/>
      <c r="N159" s="33" t="s">
        <v>251</v>
      </c>
      <c r="O159" s="32">
        <v>0</v>
      </c>
      <c r="P159" s="31">
        <v>1994.16</v>
      </c>
      <c r="Q159" s="31">
        <v>1994.16</v>
      </c>
      <c r="R159" s="30">
        <v>0</v>
      </c>
      <c r="S159" s="20" t="s">
        <v>0</v>
      </c>
      <c r="T159" s="1"/>
    </row>
    <row r="160" spans="1:20" ht="23.25" customHeight="1" x14ac:dyDescent="0.2">
      <c r="A160" s="25"/>
      <c r="B160" s="69" t="s">
        <v>250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249</v>
      </c>
      <c r="O160" s="28">
        <v>0</v>
      </c>
      <c r="P160" s="27">
        <v>1994.16</v>
      </c>
      <c r="Q160" s="27">
        <v>1994.16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9" t="s">
        <v>108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248</v>
      </c>
      <c r="O161" s="28">
        <v>0</v>
      </c>
      <c r="P161" s="27">
        <v>1994.16</v>
      </c>
      <c r="Q161" s="27">
        <v>1994.16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9" t="s">
        <v>28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248</v>
      </c>
      <c r="O162" s="28" t="s">
        <v>27</v>
      </c>
      <c r="P162" s="27">
        <v>1994.16</v>
      </c>
      <c r="Q162" s="27">
        <v>1994.16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9" t="s">
        <v>26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248</v>
      </c>
      <c r="O163" s="28" t="s">
        <v>25</v>
      </c>
      <c r="P163" s="27">
        <v>1994.16</v>
      </c>
      <c r="Q163" s="27">
        <v>1994.16</v>
      </c>
      <c r="R163" s="26">
        <v>0</v>
      </c>
      <c r="S163" s="20" t="s">
        <v>0</v>
      </c>
      <c r="T163" s="1"/>
    </row>
    <row r="164" spans="1:20" ht="34.5" hidden="1" customHeight="1" x14ac:dyDescent="0.2">
      <c r="A164" s="25"/>
      <c r="B164" s="73" t="s">
        <v>247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4"/>
      <c r="N164" s="33" t="s">
        <v>246</v>
      </c>
      <c r="O164" s="32">
        <v>0</v>
      </c>
      <c r="P164" s="31">
        <v>0</v>
      </c>
      <c r="Q164" s="31">
        <v>0</v>
      </c>
      <c r="R164" s="30"/>
      <c r="S164" s="20" t="s">
        <v>0</v>
      </c>
      <c r="T164" s="1"/>
    </row>
    <row r="165" spans="1:20" ht="45.75" hidden="1" customHeight="1" x14ac:dyDescent="0.2">
      <c r="A165" s="25"/>
      <c r="B165" s="69" t="s">
        <v>245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244</v>
      </c>
      <c r="O165" s="28">
        <v>0</v>
      </c>
      <c r="P165" s="27">
        <v>0</v>
      </c>
      <c r="Q165" s="27">
        <v>0</v>
      </c>
      <c r="R165" s="26"/>
      <c r="S165" s="20" t="s">
        <v>0</v>
      </c>
      <c r="T165" s="1"/>
    </row>
    <row r="166" spans="1:20" ht="12.75" hidden="1" customHeight="1" x14ac:dyDescent="0.2">
      <c r="A166" s="25"/>
      <c r="B166" s="69" t="s">
        <v>108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243</v>
      </c>
      <c r="O166" s="28">
        <v>0</v>
      </c>
      <c r="P166" s="27">
        <v>0</v>
      </c>
      <c r="Q166" s="27">
        <v>0</v>
      </c>
      <c r="R166" s="26"/>
      <c r="S166" s="20" t="s">
        <v>0</v>
      </c>
      <c r="T166" s="1"/>
    </row>
    <row r="167" spans="1:20" ht="45.75" hidden="1" customHeight="1" x14ac:dyDescent="0.2">
      <c r="A167" s="25"/>
      <c r="B167" s="69" t="s">
        <v>52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243</v>
      </c>
      <c r="O167" s="28" t="s">
        <v>51</v>
      </c>
      <c r="P167" s="27">
        <v>0</v>
      </c>
      <c r="Q167" s="27">
        <v>0</v>
      </c>
      <c r="R167" s="26"/>
      <c r="S167" s="20" t="s">
        <v>0</v>
      </c>
      <c r="T167" s="1"/>
    </row>
    <row r="168" spans="1:20" ht="12.75" hidden="1" customHeight="1" x14ac:dyDescent="0.2">
      <c r="A168" s="25"/>
      <c r="B168" s="69" t="s">
        <v>93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243</v>
      </c>
      <c r="O168" s="28" t="s">
        <v>92</v>
      </c>
      <c r="P168" s="27">
        <v>0</v>
      </c>
      <c r="Q168" s="27">
        <v>0</v>
      </c>
      <c r="R168" s="26"/>
      <c r="S168" s="20" t="s">
        <v>0</v>
      </c>
      <c r="T168" s="1"/>
    </row>
    <row r="169" spans="1:20" ht="68.25" customHeight="1" x14ac:dyDescent="0.2">
      <c r="A169" s="25"/>
      <c r="B169" s="73" t="s">
        <v>242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4"/>
      <c r="N169" s="33" t="s">
        <v>241</v>
      </c>
      <c r="O169" s="32">
        <v>0</v>
      </c>
      <c r="P169" s="31">
        <v>2022.14</v>
      </c>
      <c r="Q169" s="31">
        <v>2022.14</v>
      </c>
      <c r="R169" s="26">
        <v>0</v>
      </c>
      <c r="S169" s="20" t="s">
        <v>0</v>
      </c>
      <c r="T169" s="1"/>
    </row>
    <row r="170" spans="1:20" ht="34.5" customHeight="1" x14ac:dyDescent="0.2">
      <c r="A170" s="25"/>
      <c r="B170" s="69" t="s">
        <v>240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239</v>
      </c>
      <c r="O170" s="28">
        <v>0</v>
      </c>
      <c r="P170" s="27">
        <v>2022.14</v>
      </c>
      <c r="Q170" s="27">
        <v>2022.14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9" t="s">
        <v>231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238</v>
      </c>
      <c r="O171" s="28">
        <v>0</v>
      </c>
      <c r="P171" s="27">
        <v>1621.24</v>
      </c>
      <c r="Q171" s="27">
        <v>1621.24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9" t="s">
        <v>197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70"/>
      <c r="N172" s="29" t="s">
        <v>238</v>
      </c>
      <c r="O172" s="28" t="s">
        <v>196</v>
      </c>
      <c r="P172" s="27">
        <v>1621.24</v>
      </c>
      <c r="Q172" s="27">
        <v>1621.24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9" t="s">
        <v>195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238</v>
      </c>
      <c r="O173" s="28" t="s">
        <v>193</v>
      </c>
      <c r="P173" s="27">
        <v>1621.24</v>
      </c>
      <c r="Q173" s="27">
        <v>1621.24</v>
      </c>
      <c r="R173" s="26">
        <v>0</v>
      </c>
      <c r="S173" s="20" t="s">
        <v>0</v>
      </c>
      <c r="T173" s="1"/>
    </row>
    <row r="174" spans="1:20" ht="34.5" customHeight="1" x14ac:dyDescent="0.2">
      <c r="A174" s="25"/>
      <c r="B174" s="69" t="s">
        <v>237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236</v>
      </c>
      <c r="O174" s="28">
        <v>0</v>
      </c>
      <c r="P174" s="27">
        <v>400.9</v>
      </c>
      <c r="Q174" s="27">
        <v>400.9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9" t="s">
        <v>197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236</v>
      </c>
      <c r="O175" s="28" t="s">
        <v>196</v>
      </c>
      <c r="P175" s="27">
        <v>400.9</v>
      </c>
      <c r="Q175" s="27">
        <v>400.9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9" t="s">
        <v>195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236</v>
      </c>
      <c r="O176" s="28" t="s">
        <v>193</v>
      </c>
      <c r="P176" s="27">
        <v>400.9</v>
      </c>
      <c r="Q176" s="27">
        <v>400.9</v>
      </c>
      <c r="R176" s="26">
        <v>0</v>
      </c>
      <c r="S176" s="20" t="s">
        <v>0</v>
      </c>
      <c r="T176" s="1"/>
    </row>
    <row r="177" spans="1:20" ht="57" customHeight="1" x14ac:dyDescent="0.2">
      <c r="A177" s="25"/>
      <c r="B177" s="73" t="s">
        <v>235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4"/>
      <c r="N177" s="33" t="s">
        <v>234</v>
      </c>
      <c r="O177" s="32">
        <v>0</v>
      </c>
      <c r="P177" s="31">
        <v>29016.01</v>
      </c>
      <c r="Q177" s="31">
        <f>Q178+Q206+Q210</f>
        <v>27955.910000000003</v>
      </c>
      <c r="R177" s="30">
        <f>P177-Q177</f>
        <v>1060.0999999999949</v>
      </c>
      <c r="S177" s="20" t="s">
        <v>0</v>
      </c>
      <c r="T177" s="1"/>
    </row>
    <row r="178" spans="1:20" ht="34.5" customHeight="1" x14ac:dyDescent="0.2">
      <c r="A178" s="25"/>
      <c r="B178" s="69" t="s">
        <v>233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232</v>
      </c>
      <c r="O178" s="28">
        <v>0</v>
      </c>
      <c r="P178" s="27">
        <v>27179.14</v>
      </c>
      <c r="Q178" s="27">
        <f>Q179+Q185+Q188+Q191+Q194+Q197+Q200</f>
        <v>26147.040000000001</v>
      </c>
      <c r="R178" s="26">
        <f>P178-Q178</f>
        <v>1032.0999999999985</v>
      </c>
      <c r="S178" s="20" t="s">
        <v>0</v>
      </c>
      <c r="T178" s="1"/>
    </row>
    <row r="179" spans="1:20" ht="23.25" customHeight="1" x14ac:dyDescent="0.2">
      <c r="A179" s="25"/>
      <c r="B179" s="69" t="s">
        <v>231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230</v>
      </c>
      <c r="O179" s="28">
        <v>0</v>
      </c>
      <c r="P179" s="27">
        <v>8291.44</v>
      </c>
      <c r="Q179" s="27">
        <v>8291.44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9" t="s">
        <v>197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230</v>
      </c>
      <c r="O180" s="28" t="s">
        <v>196</v>
      </c>
      <c r="P180" s="27">
        <v>8291.44</v>
      </c>
      <c r="Q180" s="27">
        <v>8291.44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9" t="s">
        <v>195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230</v>
      </c>
      <c r="O181" s="28" t="s">
        <v>193</v>
      </c>
      <c r="P181" s="27">
        <v>8291.44</v>
      </c>
      <c r="Q181" s="27">
        <v>8291.44</v>
      </c>
      <c r="R181" s="26">
        <v>0</v>
      </c>
      <c r="S181" s="20" t="s">
        <v>0</v>
      </c>
      <c r="T181" s="1"/>
    </row>
    <row r="182" spans="1:20" ht="34.5" hidden="1" customHeight="1" x14ac:dyDescent="0.2">
      <c r="A182" s="25"/>
      <c r="B182" s="69" t="s">
        <v>229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228</v>
      </c>
      <c r="O182" s="28">
        <v>0</v>
      </c>
      <c r="P182" s="27">
        <v>0</v>
      </c>
      <c r="Q182" s="27"/>
      <c r="R182" s="26"/>
      <c r="S182" s="20" t="s">
        <v>0</v>
      </c>
      <c r="T182" s="1"/>
    </row>
    <row r="183" spans="1:20" ht="23.25" hidden="1" customHeight="1" x14ac:dyDescent="0.2">
      <c r="A183" s="25"/>
      <c r="B183" s="69" t="s">
        <v>197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228</v>
      </c>
      <c r="O183" s="28" t="s">
        <v>196</v>
      </c>
      <c r="P183" s="27">
        <v>0</v>
      </c>
      <c r="Q183" s="27"/>
      <c r="R183" s="26"/>
      <c r="S183" s="20" t="s">
        <v>0</v>
      </c>
      <c r="T183" s="1"/>
    </row>
    <row r="184" spans="1:20" ht="12.75" hidden="1" customHeight="1" x14ac:dyDescent="0.2">
      <c r="A184" s="25"/>
      <c r="B184" s="69" t="s">
        <v>195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228</v>
      </c>
      <c r="O184" s="28" t="s">
        <v>193</v>
      </c>
      <c r="P184" s="27">
        <v>0</v>
      </c>
      <c r="Q184" s="27"/>
      <c r="R184" s="26"/>
      <c r="S184" s="20" t="s">
        <v>0</v>
      </c>
      <c r="T184" s="1"/>
    </row>
    <row r="185" spans="1:20" ht="23.25" customHeight="1" x14ac:dyDescent="0.2">
      <c r="A185" s="25"/>
      <c r="B185" s="69" t="s">
        <v>227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226</v>
      </c>
      <c r="O185" s="28">
        <v>0</v>
      </c>
      <c r="P185" s="27">
        <v>15456.4</v>
      </c>
      <c r="Q185" s="27">
        <v>15456.4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9" t="s">
        <v>197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226</v>
      </c>
      <c r="O186" s="28" t="s">
        <v>196</v>
      </c>
      <c r="P186" s="27">
        <v>15456.4</v>
      </c>
      <c r="Q186" s="27">
        <v>15456.4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9" t="s">
        <v>195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226</v>
      </c>
      <c r="O187" s="28" t="s">
        <v>193</v>
      </c>
      <c r="P187" s="27">
        <v>15456.4</v>
      </c>
      <c r="Q187" s="27">
        <v>15456.4</v>
      </c>
      <c r="R187" s="26">
        <v>0</v>
      </c>
      <c r="S187" s="20" t="s">
        <v>0</v>
      </c>
      <c r="T187" s="1"/>
    </row>
    <row r="188" spans="1:20" ht="45.75" customHeight="1" x14ac:dyDescent="0.2">
      <c r="A188" s="25"/>
      <c r="B188" s="69" t="s">
        <v>225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224</v>
      </c>
      <c r="O188" s="28">
        <v>0</v>
      </c>
      <c r="P188" s="27">
        <v>202.8</v>
      </c>
      <c r="Q188" s="27">
        <v>202.8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9" t="s">
        <v>197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224</v>
      </c>
      <c r="O189" s="28" t="s">
        <v>196</v>
      </c>
      <c r="P189" s="27">
        <v>202.8</v>
      </c>
      <c r="Q189" s="27">
        <v>202.8</v>
      </c>
      <c r="R189" s="26">
        <v>0</v>
      </c>
      <c r="S189" s="20" t="s">
        <v>0</v>
      </c>
      <c r="T189" s="1"/>
    </row>
    <row r="190" spans="1:20" ht="12.75" customHeight="1" x14ac:dyDescent="0.2">
      <c r="A190" s="25"/>
      <c r="B190" s="69" t="s">
        <v>195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224</v>
      </c>
      <c r="O190" s="28" t="s">
        <v>193</v>
      </c>
      <c r="P190" s="27">
        <v>202.8</v>
      </c>
      <c r="Q190" s="27">
        <v>202.8</v>
      </c>
      <c r="R190" s="26">
        <v>0</v>
      </c>
      <c r="S190" s="20" t="s">
        <v>0</v>
      </c>
      <c r="T190" s="1"/>
    </row>
    <row r="191" spans="1:20" ht="45.75" customHeight="1" x14ac:dyDescent="0.2">
      <c r="A191" s="25"/>
      <c r="B191" s="69" t="s">
        <v>223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222</v>
      </c>
      <c r="O191" s="28">
        <v>0</v>
      </c>
      <c r="P191" s="27">
        <v>242</v>
      </c>
      <c r="Q191" s="27">
        <v>242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9" t="s">
        <v>197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222</v>
      </c>
      <c r="O192" s="28" t="s">
        <v>196</v>
      </c>
      <c r="P192" s="27">
        <v>242</v>
      </c>
      <c r="Q192" s="27">
        <v>242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9" t="s">
        <v>195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222</v>
      </c>
      <c r="O193" s="28" t="s">
        <v>193</v>
      </c>
      <c r="P193" s="27">
        <v>242</v>
      </c>
      <c r="Q193" s="27">
        <v>242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9" t="s">
        <v>221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220</v>
      </c>
      <c r="O194" s="28">
        <v>0</v>
      </c>
      <c r="P194" s="27">
        <v>242</v>
      </c>
      <c r="Q194" s="27">
        <v>242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9" t="s">
        <v>197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220</v>
      </c>
      <c r="O195" s="28" t="s">
        <v>196</v>
      </c>
      <c r="P195" s="27">
        <v>242</v>
      </c>
      <c r="Q195" s="27">
        <v>242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9" t="s">
        <v>195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220</v>
      </c>
      <c r="O196" s="28" t="s">
        <v>193</v>
      </c>
      <c r="P196" s="27">
        <v>242</v>
      </c>
      <c r="Q196" s="27">
        <v>242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9" t="s">
        <v>219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218</v>
      </c>
      <c r="O197" s="28">
        <v>0</v>
      </c>
      <c r="P197" s="27">
        <v>873.5</v>
      </c>
      <c r="Q197" s="27">
        <v>873.5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9" t="s">
        <v>197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218</v>
      </c>
      <c r="O198" s="28" t="s">
        <v>196</v>
      </c>
      <c r="P198" s="27">
        <v>873.5</v>
      </c>
      <c r="Q198" s="27">
        <v>873.5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9" t="s">
        <v>195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218</v>
      </c>
      <c r="O199" s="28" t="s">
        <v>193</v>
      </c>
      <c r="P199" s="27">
        <v>873.5</v>
      </c>
      <c r="Q199" s="27">
        <v>873.5</v>
      </c>
      <c r="R199" s="26">
        <v>0</v>
      </c>
      <c r="S199" s="20" t="s">
        <v>0</v>
      </c>
      <c r="T199" s="1"/>
    </row>
    <row r="200" spans="1:20" ht="34.5" customHeight="1" x14ac:dyDescent="0.2">
      <c r="A200" s="25"/>
      <c r="B200" s="69" t="s">
        <v>217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216</v>
      </c>
      <c r="O200" s="28">
        <v>0</v>
      </c>
      <c r="P200" s="27">
        <v>1871</v>
      </c>
      <c r="Q200" s="27">
        <v>838.9</v>
      </c>
      <c r="R200" s="26">
        <f t="shared" ref="R200:R201" si="2">P200-Q200</f>
        <v>1032.0999999999999</v>
      </c>
      <c r="S200" s="20" t="s">
        <v>0</v>
      </c>
      <c r="T200" s="1"/>
    </row>
    <row r="201" spans="1:20" ht="23.25" customHeight="1" x14ac:dyDescent="0.2">
      <c r="A201" s="25"/>
      <c r="B201" s="69" t="s">
        <v>197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216</v>
      </c>
      <c r="O201" s="28" t="s">
        <v>196</v>
      </c>
      <c r="P201" s="27">
        <v>1871</v>
      </c>
      <c r="Q201" s="27">
        <v>838.9</v>
      </c>
      <c r="R201" s="26">
        <f t="shared" si="2"/>
        <v>1032.0999999999999</v>
      </c>
      <c r="S201" s="20" t="s">
        <v>0</v>
      </c>
      <c r="T201" s="1"/>
    </row>
    <row r="202" spans="1:20" ht="12.75" customHeight="1" x14ac:dyDescent="0.2">
      <c r="A202" s="25"/>
      <c r="B202" s="69" t="s">
        <v>195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216</v>
      </c>
      <c r="O202" s="28" t="s">
        <v>193</v>
      </c>
      <c r="P202" s="27">
        <v>1871</v>
      </c>
      <c r="Q202" s="27">
        <v>838.9</v>
      </c>
      <c r="R202" s="26">
        <f>P202-Q202</f>
        <v>1032.0999999999999</v>
      </c>
      <c r="S202" s="20" t="s">
        <v>0</v>
      </c>
      <c r="T202" s="1"/>
    </row>
    <row r="203" spans="1:20" ht="45.75" hidden="1" customHeight="1" x14ac:dyDescent="0.2">
      <c r="A203" s="25"/>
      <c r="B203" s="69" t="s">
        <v>215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214</v>
      </c>
      <c r="O203" s="28">
        <v>0</v>
      </c>
      <c r="P203" s="27">
        <v>0</v>
      </c>
      <c r="Q203" s="27"/>
      <c r="R203" s="26"/>
      <c r="S203" s="20" t="s">
        <v>0</v>
      </c>
      <c r="T203" s="1"/>
    </row>
    <row r="204" spans="1:20" ht="23.25" hidden="1" customHeight="1" x14ac:dyDescent="0.2">
      <c r="A204" s="25"/>
      <c r="B204" s="69" t="s">
        <v>197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214</v>
      </c>
      <c r="O204" s="28" t="s">
        <v>196</v>
      </c>
      <c r="P204" s="27">
        <v>0</v>
      </c>
      <c r="Q204" s="27"/>
      <c r="R204" s="26"/>
      <c r="S204" s="20" t="s">
        <v>0</v>
      </c>
      <c r="T204" s="1"/>
    </row>
    <row r="205" spans="1:20" ht="12.75" hidden="1" customHeight="1" x14ac:dyDescent="0.2">
      <c r="A205" s="25"/>
      <c r="B205" s="69" t="s">
        <v>195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214</v>
      </c>
      <c r="O205" s="28" t="s">
        <v>193</v>
      </c>
      <c r="P205" s="27">
        <v>0</v>
      </c>
      <c r="Q205" s="27"/>
      <c r="R205" s="26"/>
      <c r="S205" s="20" t="s">
        <v>0</v>
      </c>
      <c r="T205" s="1"/>
    </row>
    <row r="206" spans="1:20" ht="23.25" customHeight="1" x14ac:dyDescent="0.2">
      <c r="A206" s="25"/>
      <c r="B206" s="69" t="s">
        <v>213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212</v>
      </c>
      <c r="O206" s="28">
        <v>0</v>
      </c>
      <c r="P206" s="27">
        <v>318.47000000000003</v>
      </c>
      <c r="Q206" s="27">
        <v>318.47000000000003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9" t="s">
        <v>108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210</v>
      </c>
      <c r="O207" s="28">
        <v>0</v>
      </c>
      <c r="P207" s="27">
        <v>318.47000000000003</v>
      </c>
      <c r="Q207" s="27">
        <v>318.47000000000003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9" t="s">
        <v>197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210</v>
      </c>
      <c r="O208" s="28" t="s">
        <v>196</v>
      </c>
      <c r="P208" s="27">
        <v>318.47000000000003</v>
      </c>
      <c r="Q208" s="27">
        <v>318.47000000000003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9" t="s">
        <v>211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210</v>
      </c>
      <c r="O209" s="28" t="s">
        <v>209</v>
      </c>
      <c r="P209" s="27">
        <v>318.47000000000003</v>
      </c>
      <c r="Q209" s="27">
        <v>318.47000000000003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9" t="s">
        <v>208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207</v>
      </c>
      <c r="O210" s="28">
        <v>0</v>
      </c>
      <c r="P210" s="27">
        <v>1518.4</v>
      </c>
      <c r="Q210" s="27">
        <v>1490.4</v>
      </c>
      <c r="R210" s="26">
        <f>P210-Q210</f>
        <v>28</v>
      </c>
      <c r="S210" s="20" t="s">
        <v>0</v>
      </c>
      <c r="T210" s="1"/>
    </row>
    <row r="211" spans="1:20" ht="45.75" hidden="1" customHeight="1" x14ac:dyDescent="0.2">
      <c r="A211" s="25"/>
      <c r="B211" s="69" t="s">
        <v>206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205</v>
      </c>
      <c r="O211" s="28">
        <v>0</v>
      </c>
      <c r="P211" s="27">
        <v>0</v>
      </c>
      <c r="Q211" s="27">
        <v>0</v>
      </c>
      <c r="R211" s="26"/>
      <c r="S211" s="20" t="s">
        <v>0</v>
      </c>
      <c r="T211" s="1"/>
    </row>
    <row r="212" spans="1:20" ht="23.25" hidden="1" customHeight="1" x14ac:dyDescent="0.2">
      <c r="A212" s="25"/>
      <c r="B212" s="69" t="s">
        <v>197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205</v>
      </c>
      <c r="O212" s="28" t="s">
        <v>196</v>
      </c>
      <c r="P212" s="27">
        <v>0</v>
      </c>
      <c r="Q212" s="27">
        <v>0</v>
      </c>
      <c r="R212" s="26"/>
      <c r="S212" s="20" t="s">
        <v>0</v>
      </c>
      <c r="T212" s="1"/>
    </row>
    <row r="213" spans="1:20" ht="12.75" hidden="1" customHeight="1" x14ac:dyDescent="0.2">
      <c r="A213" s="25"/>
      <c r="B213" s="69" t="s">
        <v>195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205</v>
      </c>
      <c r="O213" s="28" t="s">
        <v>193</v>
      </c>
      <c r="P213" s="27">
        <v>0</v>
      </c>
      <c r="Q213" s="27">
        <v>0</v>
      </c>
      <c r="R213" s="26"/>
      <c r="S213" s="20" t="s">
        <v>0</v>
      </c>
      <c r="T213" s="1"/>
    </row>
    <row r="214" spans="1:20" ht="34.5" customHeight="1" x14ac:dyDescent="0.2">
      <c r="A214" s="25"/>
      <c r="B214" s="69" t="s">
        <v>204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203</v>
      </c>
      <c r="O214" s="28">
        <v>0</v>
      </c>
      <c r="P214" s="27">
        <v>1518.4</v>
      </c>
      <c r="Q214" s="27">
        <v>1490.4</v>
      </c>
      <c r="R214" s="26">
        <f t="shared" ref="R214:R216" si="3">P214-Q214</f>
        <v>28</v>
      </c>
      <c r="S214" s="20" t="s">
        <v>0</v>
      </c>
      <c r="T214" s="1"/>
    </row>
    <row r="215" spans="1:20" ht="23.25" customHeight="1" x14ac:dyDescent="0.2">
      <c r="A215" s="25"/>
      <c r="B215" s="69" t="s">
        <v>197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203</v>
      </c>
      <c r="O215" s="28" t="s">
        <v>196</v>
      </c>
      <c r="P215" s="27">
        <v>1518.4</v>
      </c>
      <c r="Q215" s="27">
        <v>1490.4</v>
      </c>
      <c r="R215" s="26">
        <f t="shared" si="3"/>
        <v>28</v>
      </c>
      <c r="S215" s="20" t="s">
        <v>0</v>
      </c>
      <c r="T215" s="1"/>
    </row>
    <row r="216" spans="1:20" ht="12.75" customHeight="1" x14ac:dyDescent="0.2">
      <c r="A216" s="25"/>
      <c r="B216" s="69" t="s">
        <v>195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203</v>
      </c>
      <c r="O216" s="28" t="s">
        <v>193</v>
      </c>
      <c r="P216" s="27">
        <v>1518.4</v>
      </c>
      <c r="Q216" s="27">
        <v>1490.4</v>
      </c>
      <c r="R216" s="26">
        <f t="shared" si="3"/>
        <v>28</v>
      </c>
      <c r="S216" s="20" t="s">
        <v>0</v>
      </c>
      <c r="T216" s="1"/>
    </row>
    <row r="217" spans="1:20" ht="34.5" hidden="1" customHeight="1" x14ac:dyDescent="0.2">
      <c r="A217" s="25"/>
      <c r="B217" s="69" t="s">
        <v>202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201</v>
      </c>
      <c r="O217" s="28">
        <v>0</v>
      </c>
      <c r="P217" s="27">
        <v>0</v>
      </c>
      <c r="Q217" s="27">
        <v>0</v>
      </c>
      <c r="R217" s="26"/>
      <c r="S217" s="20" t="s">
        <v>0</v>
      </c>
      <c r="T217" s="1"/>
    </row>
    <row r="218" spans="1:20" ht="34.5" hidden="1" customHeight="1" x14ac:dyDescent="0.2">
      <c r="A218" s="25"/>
      <c r="B218" s="69" t="s">
        <v>200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199</v>
      </c>
      <c r="O218" s="28">
        <v>0</v>
      </c>
      <c r="P218" s="27">
        <v>0</v>
      </c>
      <c r="Q218" s="27">
        <v>0</v>
      </c>
      <c r="R218" s="26"/>
      <c r="S218" s="20" t="s">
        <v>0</v>
      </c>
      <c r="T218" s="1"/>
    </row>
    <row r="219" spans="1:20" ht="23.25" hidden="1" customHeight="1" x14ac:dyDescent="0.2">
      <c r="A219" s="25"/>
      <c r="B219" s="69" t="s">
        <v>197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199</v>
      </c>
      <c r="O219" s="28" t="s">
        <v>196</v>
      </c>
      <c r="P219" s="27">
        <v>0</v>
      </c>
      <c r="Q219" s="27">
        <v>0</v>
      </c>
      <c r="R219" s="26"/>
      <c r="S219" s="20" t="s">
        <v>0</v>
      </c>
      <c r="T219" s="1"/>
    </row>
    <row r="220" spans="1:20" ht="12.75" hidden="1" customHeight="1" x14ac:dyDescent="0.2">
      <c r="A220" s="25"/>
      <c r="B220" s="69" t="s">
        <v>195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199</v>
      </c>
      <c r="O220" s="28" t="s">
        <v>193</v>
      </c>
      <c r="P220" s="27">
        <v>0</v>
      </c>
      <c r="Q220" s="27">
        <v>0</v>
      </c>
      <c r="R220" s="26"/>
      <c r="S220" s="20" t="s">
        <v>0</v>
      </c>
      <c r="T220" s="1"/>
    </row>
    <row r="221" spans="1:20" ht="34.5" hidden="1" customHeight="1" x14ac:dyDescent="0.2">
      <c r="A221" s="25"/>
      <c r="B221" s="69" t="s">
        <v>198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194</v>
      </c>
      <c r="O221" s="28">
        <v>0</v>
      </c>
      <c r="P221" s="27">
        <v>0</v>
      </c>
      <c r="Q221" s="27">
        <v>0</v>
      </c>
      <c r="R221" s="26"/>
      <c r="S221" s="20" t="s">
        <v>0</v>
      </c>
      <c r="T221" s="1"/>
    </row>
    <row r="222" spans="1:20" ht="23.25" hidden="1" customHeight="1" x14ac:dyDescent="0.2">
      <c r="A222" s="25"/>
      <c r="B222" s="69" t="s">
        <v>197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194</v>
      </c>
      <c r="O222" s="28" t="s">
        <v>196</v>
      </c>
      <c r="P222" s="27">
        <v>0</v>
      </c>
      <c r="Q222" s="27">
        <v>0</v>
      </c>
      <c r="R222" s="26"/>
      <c r="S222" s="20" t="s">
        <v>0</v>
      </c>
      <c r="T222" s="1"/>
    </row>
    <row r="223" spans="1:20" ht="12.75" hidden="1" customHeight="1" x14ac:dyDescent="0.2">
      <c r="A223" s="25"/>
      <c r="B223" s="69" t="s">
        <v>195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194</v>
      </c>
      <c r="O223" s="28" t="s">
        <v>193</v>
      </c>
      <c r="P223" s="27">
        <v>0</v>
      </c>
      <c r="Q223" s="27">
        <v>0</v>
      </c>
      <c r="R223" s="26"/>
      <c r="S223" s="20" t="s">
        <v>0</v>
      </c>
      <c r="T223" s="1"/>
    </row>
    <row r="224" spans="1:20" ht="45.75" customHeight="1" x14ac:dyDescent="0.2">
      <c r="A224" s="25"/>
      <c r="B224" s="73" t="s">
        <v>192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4"/>
      <c r="N224" s="33" t="s">
        <v>191</v>
      </c>
      <c r="O224" s="32">
        <v>0</v>
      </c>
      <c r="P224" s="31">
        <v>5210.9399999999996</v>
      </c>
      <c r="Q224" s="31">
        <v>5210.9399999999996</v>
      </c>
      <c r="R224" s="30">
        <v>0</v>
      </c>
      <c r="S224" s="20" t="s">
        <v>0</v>
      </c>
      <c r="T224" s="1"/>
    </row>
    <row r="225" spans="1:20" ht="57" customHeight="1" x14ac:dyDescent="0.2">
      <c r="A225" s="25"/>
      <c r="B225" s="69" t="s">
        <v>190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189</v>
      </c>
      <c r="O225" s="28">
        <v>0</v>
      </c>
      <c r="P225" s="27">
        <v>3150.29</v>
      </c>
      <c r="Q225" s="27">
        <v>3150.29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9" t="s">
        <v>45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188</v>
      </c>
      <c r="O226" s="28">
        <v>0</v>
      </c>
      <c r="P226" s="27">
        <v>3150.29</v>
      </c>
      <c r="Q226" s="27">
        <v>3150.29</v>
      </c>
      <c r="R226" s="26">
        <v>0</v>
      </c>
      <c r="S226" s="20" t="s">
        <v>0</v>
      </c>
      <c r="T226" s="1"/>
    </row>
    <row r="227" spans="1:20" ht="45.75" customHeight="1" x14ac:dyDescent="0.2">
      <c r="A227" s="25"/>
      <c r="B227" s="69" t="s">
        <v>52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188</v>
      </c>
      <c r="O227" s="28" t="s">
        <v>51</v>
      </c>
      <c r="P227" s="27">
        <v>2934.29</v>
      </c>
      <c r="Q227" s="27">
        <v>2934.29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9" t="s">
        <v>93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188</v>
      </c>
      <c r="O228" s="28" t="s">
        <v>92</v>
      </c>
      <c r="P228" s="27">
        <v>2934.29</v>
      </c>
      <c r="Q228" s="27">
        <v>2934.29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9" t="s">
        <v>28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188</v>
      </c>
      <c r="O229" s="28" t="s">
        <v>27</v>
      </c>
      <c r="P229" s="27">
        <v>216</v>
      </c>
      <c r="Q229" s="27">
        <v>216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9" t="s">
        <v>26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188</v>
      </c>
      <c r="O230" s="28" t="s">
        <v>25</v>
      </c>
      <c r="P230" s="27">
        <v>216</v>
      </c>
      <c r="Q230" s="27">
        <v>216</v>
      </c>
      <c r="R230" s="26">
        <v>0</v>
      </c>
      <c r="S230" s="20" t="s">
        <v>0</v>
      </c>
      <c r="T230" s="1"/>
    </row>
    <row r="231" spans="1:20" ht="34.5" customHeight="1" x14ac:dyDescent="0.2">
      <c r="A231" s="25"/>
      <c r="B231" s="69" t="s">
        <v>43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187</v>
      </c>
      <c r="O231" s="28">
        <v>0</v>
      </c>
      <c r="P231" s="27">
        <v>0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9" t="s">
        <v>8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187</v>
      </c>
      <c r="O232" s="28" t="s">
        <v>7</v>
      </c>
      <c r="P232" s="27">
        <v>0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9" t="s">
        <v>42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70"/>
      <c r="N233" s="29" t="s">
        <v>187</v>
      </c>
      <c r="O233" s="28" t="s">
        <v>40</v>
      </c>
      <c r="P233" s="27">
        <v>0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9" t="s">
        <v>186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185</v>
      </c>
      <c r="O234" s="28">
        <v>0</v>
      </c>
      <c r="P234" s="27">
        <v>98.01</v>
      </c>
      <c r="Q234" s="27">
        <v>98.01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9" t="s">
        <v>108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184</v>
      </c>
      <c r="O235" s="28">
        <v>0</v>
      </c>
      <c r="P235" s="27">
        <v>98.01</v>
      </c>
      <c r="Q235" s="27">
        <v>98.01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9" t="s">
        <v>28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184</v>
      </c>
      <c r="O236" s="28" t="s">
        <v>27</v>
      </c>
      <c r="P236" s="27">
        <v>98.01</v>
      </c>
      <c r="Q236" s="27">
        <v>98.01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9" t="s">
        <v>26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184</v>
      </c>
      <c r="O237" s="28" t="s">
        <v>25</v>
      </c>
      <c r="P237" s="27">
        <v>98.01</v>
      </c>
      <c r="Q237" s="27">
        <v>98.01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9" t="s">
        <v>183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182</v>
      </c>
      <c r="O238" s="28">
        <v>0</v>
      </c>
      <c r="P238" s="27">
        <v>147.83000000000001</v>
      </c>
      <c r="Q238" s="27">
        <v>147.83000000000001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9" t="s">
        <v>108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181</v>
      </c>
      <c r="O239" s="28">
        <v>0</v>
      </c>
      <c r="P239" s="27">
        <v>147.83000000000001</v>
      </c>
      <c r="Q239" s="27">
        <v>147.83000000000001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9" t="s">
        <v>28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181</v>
      </c>
      <c r="O240" s="28" t="s">
        <v>27</v>
      </c>
      <c r="P240" s="27">
        <v>147.83000000000001</v>
      </c>
      <c r="Q240" s="27">
        <v>147.83000000000001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9" t="s">
        <v>26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181</v>
      </c>
      <c r="O241" s="28" t="s">
        <v>25</v>
      </c>
      <c r="P241" s="27">
        <v>147.83000000000001</v>
      </c>
      <c r="Q241" s="27">
        <v>147.83000000000001</v>
      </c>
      <c r="R241" s="26">
        <v>0</v>
      </c>
      <c r="S241" s="20" t="s">
        <v>0</v>
      </c>
      <c r="T241" s="1"/>
    </row>
    <row r="242" spans="1:20" ht="45.75" customHeight="1" x14ac:dyDescent="0.2">
      <c r="A242" s="25"/>
      <c r="B242" s="69" t="s">
        <v>180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179</v>
      </c>
      <c r="O242" s="28">
        <v>0</v>
      </c>
      <c r="P242" s="27">
        <v>850</v>
      </c>
      <c r="Q242" s="27">
        <v>850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9" t="s">
        <v>108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178</v>
      </c>
      <c r="O243" s="28">
        <v>0</v>
      </c>
      <c r="P243" s="27">
        <v>850</v>
      </c>
      <c r="Q243" s="27">
        <v>850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9" t="s">
        <v>28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70"/>
      <c r="N244" s="29" t="s">
        <v>178</v>
      </c>
      <c r="O244" s="28" t="s">
        <v>27</v>
      </c>
      <c r="P244" s="27">
        <v>850</v>
      </c>
      <c r="Q244" s="27">
        <v>850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9" t="s">
        <v>26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178</v>
      </c>
      <c r="O245" s="28" t="s">
        <v>25</v>
      </c>
      <c r="P245" s="27">
        <v>850</v>
      </c>
      <c r="Q245" s="27">
        <v>850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9" t="s">
        <v>177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176</v>
      </c>
      <c r="O246" s="28">
        <v>0</v>
      </c>
      <c r="P246" s="27">
        <v>49</v>
      </c>
      <c r="Q246" s="27">
        <v>49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9" t="s">
        <v>108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175</v>
      </c>
      <c r="O247" s="28">
        <v>0</v>
      </c>
      <c r="P247" s="27">
        <v>49</v>
      </c>
      <c r="Q247" s="27">
        <v>49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9" t="s">
        <v>28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175</v>
      </c>
      <c r="O248" s="28" t="s">
        <v>27</v>
      </c>
      <c r="P248" s="27">
        <v>49</v>
      </c>
      <c r="Q248" s="27">
        <v>49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9" t="s">
        <v>26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175</v>
      </c>
      <c r="O249" s="28" t="s">
        <v>25</v>
      </c>
      <c r="P249" s="27">
        <v>49</v>
      </c>
      <c r="Q249" s="27">
        <v>49</v>
      </c>
      <c r="R249" s="26">
        <v>0</v>
      </c>
      <c r="S249" s="20" t="s">
        <v>0</v>
      </c>
      <c r="T249" s="1"/>
    </row>
    <row r="250" spans="1:20" ht="34.5" customHeight="1" x14ac:dyDescent="0.2">
      <c r="A250" s="25"/>
      <c r="B250" s="69" t="s">
        <v>174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173</v>
      </c>
      <c r="O250" s="28">
        <v>0</v>
      </c>
      <c r="P250" s="27">
        <v>915.81</v>
      </c>
      <c r="Q250" s="27">
        <v>915.81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9" t="s">
        <v>108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172</v>
      </c>
      <c r="O251" s="28">
        <v>0</v>
      </c>
      <c r="P251" s="27">
        <v>915.81</v>
      </c>
      <c r="Q251" s="27">
        <v>915.81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9" t="s">
        <v>28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172</v>
      </c>
      <c r="O252" s="28" t="s">
        <v>27</v>
      </c>
      <c r="P252" s="27">
        <v>915.81</v>
      </c>
      <c r="Q252" s="27">
        <v>915.81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9" t="s">
        <v>26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172</v>
      </c>
      <c r="O253" s="28" t="s">
        <v>25</v>
      </c>
      <c r="P253" s="27">
        <v>915.81</v>
      </c>
      <c r="Q253" s="27">
        <v>915.81</v>
      </c>
      <c r="R253" s="26">
        <v>0</v>
      </c>
      <c r="S253" s="20" t="s">
        <v>0</v>
      </c>
      <c r="T253" s="1"/>
    </row>
    <row r="254" spans="1:20" ht="45.75" hidden="1" customHeight="1" x14ac:dyDescent="0.2">
      <c r="A254" s="25"/>
      <c r="B254" s="73" t="s">
        <v>171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4"/>
      <c r="N254" s="33" t="s">
        <v>170</v>
      </c>
      <c r="O254" s="32">
        <v>0</v>
      </c>
      <c r="P254" s="31">
        <v>0</v>
      </c>
      <c r="Q254" s="31">
        <v>0</v>
      </c>
      <c r="R254" s="30"/>
      <c r="S254" s="20" t="s">
        <v>0</v>
      </c>
      <c r="T254" s="1"/>
    </row>
    <row r="255" spans="1:20" ht="57" hidden="1" customHeight="1" x14ac:dyDescent="0.2">
      <c r="A255" s="25"/>
      <c r="B255" s="69" t="s">
        <v>169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168</v>
      </c>
      <c r="O255" s="28">
        <v>0</v>
      </c>
      <c r="P255" s="27">
        <v>0</v>
      </c>
      <c r="Q255" s="27">
        <v>0</v>
      </c>
      <c r="R255" s="26"/>
      <c r="S255" s="20" t="s">
        <v>0</v>
      </c>
      <c r="T255" s="1"/>
    </row>
    <row r="256" spans="1:20" ht="23.25" hidden="1" customHeight="1" x14ac:dyDescent="0.2">
      <c r="A256" s="25"/>
      <c r="B256" s="69" t="s">
        <v>87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167</v>
      </c>
      <c r="O256" s="28">
        <v>0</v>
      </c>
      <c r="P256" s="27">
        <v>0</v>
      </c>
      <c r="Q256" s="27">
        <v>0</v>
      </c>
      <c r="R256" s="26"/>
      <c r="S256" s="20" t="s">
        <v>0</v>
      </c>
      <c r="T256" s="1"/>
    </row>
    <row r="257" spans="1:20" ht="45.75" hidden="1" customHeight="1" x14ac:dyDescent="0.2">
      <c r="A257" s="25"/>
      <c r="B257" s="69" t="s">
        <v>52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167</v>
      </c>
      <c r="O257" s="28" t="s">
        <v>51</v>
      </c>
      <c r="P257" s="27">
        <v>0</v>
      </c>
      <c r="Q257" s="27">
        <v>0</v>
      </c>
      <c r="R257" s="26"/>
      <c r="S257" s="20" t="s">
        <v>0</v>
      </c>
      <c r="T257" s="1"/>
    </row>
    <row r="258" spans="1:20" ht="12.75" hidden="1" customHeight="1" x14ac:dyDescent="0.2">
      <c r="A258" s="25"/>
      <c r="B258" s="69" t="s">
        <v>93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167</v>
      </c>
      <c r="O258" s="28" t="s">
        <v>92</v>
      </c>
      <c r="P258" s="27">
        <v>0</v>
      </c>
      <c r="Q258" s="27">
        <v>0</v>
      </c>
      <c r="R258" s="26"/>
      <c r="S258" s="20" t="s">
        <v>0</v>
      </c>
      <c r="T258" s="1"/>
    </row>
    <row r="259" spans="1:20" ht="34.5" hidden="1" customHeight="1" x14ac:dyDescent="0.2">
      <c r="A259" s="25"/>
      <c r="B259" s="69" t="s">
        <v>43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166</v>
      </c>
      <c r="O259" s="28">
        <v>0</v>
      </c>
      <c r="P259" s="27">
        <v>0</v>
      </c>
      <c r="Q259" s="27">
        <v>0</v>
      </c>
      <c r="R259" s="26"/>
      <c r="S259" s="20" t="s">
        <v>0</v>
      </c>
      <c r="T259" s="1"/>
    </row>
    <row r="260" spans="1:20" ht="12.75" hidden="1" customHeight="1" x14ac:dyDescent="0.2">
      <c r="A260" s="25"/>
      <c r="B260" s="69" t="s">
        <v>8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166</v>
      </c>
      <c r="O260" s="28" t="s">
        <v>7</v>
      </c>
      <c r="P260" s="27">
        <v>0</v>
      </c>
      <c r="Q260" s="27">
        <v>0</v>
      </c>
      <c r="R260" s="26"/>
      <c r="S260" s="20" t="s">
        <v>0</v>
      </c>
      <c r="T260" s="1"/>
    </row>
    <row r="261" spans="1:20" ht="12.75" hidden="1" customHeight="1" x14ac:dyDescent="0.2">
      <c r="A261" s="25"/>
      <c r="B261" s="69" t="s">
        <v>42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166</v>
      </c>
      <c r="O261" s="28" t="s">
        <v>40</v>
      </c>
      <c r="P261" s="27">
        <v>0</v>
      </c>
      <c r="Q261" s="27">
        <v>0</v>
      </c>
      <c r="R261" s="26"/>
      <c r="S261" s="20" t="s">
        <v>0</v>
      </c>
      <c r="T261" s="1"/>
    </row>
    <row r="262" spans="1:20" ht="34.5" customHeight="1" x14ac:dyDescent="0.2">
      <c r="A262" s="25"/>
      <c r="B262" s="73" t="s">
        <v>165</v>
      </c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4"/>
      <c r="N262" s="33" t="s">
        <v>164</v>
      </c>
      <c r="O262" s="32">
        <v>0</v>
      </c>
      <c r="P262" s="31">
        <v>7913.92</v>
      </c>
      <c r="Q262" s="31">
        <f>Q263+Q267+Q271</f>
        <v>6449.6100000000006</v>
      </c>
      <c r="R262" s="30">
        <f>P262-Q262</f>
        <v>1464.3099999999995</v>
      </c>
      <c r="S262" s="20" t="s">
        <v>0</v>
      </c>
      <c r="T262" s="1"/>
    </row>
    <row r="263" spans="1:20" ht="23.25" customHeight="1" x14ac:dyDescent="0.2">
      <c r="A263" s="25"/>
      <c r="B263" s="69" t="s">
        <v>163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162</v>
      </c>
      <c r="O263" s="28">
        <v>0</v>
      </c>
      <c r="P263" s="27">
        <v>57.8</v>
      </c>
      <c r="Q263" s="27">
        <v>57.8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9" t="s">
        <v>108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161</v>
      </c>
      <c r="O264" s="28">
        <v>0</v>
      </c>
      <c r="P264" s="27">
        <v>57.8</v>
      </c>
      <c r="Q264" s="27">
        <v>57.8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9" t="s">
        <v>28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161</v>
      </c>
      <c r="O265" s="28" t="s">
        <v>27</v>
      </c>
      <c r="P265" s="27">
        <v>57.8</v>
      </c>
      <c r="Q265" s="27">
        <v>57.8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9" t="s">
        <v>26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161</v>
      </c>
      <c r="O266" s="28" t="s">
        <v>25</v>
      </c>
      <c r="P266" s="27">
        <v>57.8</v>
      </c>
      <c r="Q266" s="27">
        <v>57.8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9" t="s">
        <v>160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159</v>
      </c>
      <c r="O267" s="28">
        <v>0</v>
      </c>
      <c r="P267" s="27">
        <v>97</v>
      </c>
      <c r="Q267" s="27">
        <v>97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9" t="s">
        <v>108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158</v>
      </c>
      <c r="O268" s="28">
        <v>0</v>
      </c>
      <c r="P268" s="27">
        <v>97</v>
      </c>
      <c r="Q268" s="27">
        <v>97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9" t="s">
        <v>28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158</v>
      </c>
      <c r="O269" s="28" t="s">
        <v>27</v>
      </c>
      <c r="P269" s="27">
        <v>97</v>
      </c>
      <c r="Q269" s="27">
        <v>97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9" t="s">
        <v>26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70"/>
      <c r="N270" s="29" t="s">
        <v>158</v>
      </c>
      <c r="O270" s="28" t="s">
        <v>25</v>
      </c>
      <c r="P270" s="27">
        <v>97</v>
      </c>
      <c r="Q270" s="27">
        <v>97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9" t="s">
        <v>157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156</v>
      </c>
      <c r="O271" s="28">
        <v>0</v>
      </c>
      <c r="P271" s="27">
        <v>7759.12</v>
      </c>
      <c r="Q271" s="27">
        <f>Q272</f>
        <v>6294.81</v>
      </c>
      <c r="R271" s="26">
        <f>P271-Q271</f>
        <v>1464.3099999999995</v>
      </c>
      <c r="S271" s="20" t="s">
        <v>0</v>
      </c>
      <c r="T271" s="1"/>
    </row>
    <row r="272" spans="1:20" ht="12.75" customHeight="1" x14ac:dyDescent="0.2">
      <c r="A272" s="25"/>
      <c r="B272" s="69" t="s">
        <v>108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155</v>
      </c>
      <c r="O272" s="28">
        <v>0</v>
      </c>
      <c r="P272" s="27">
        <v>7759.12</v>
      </c>
      <c r="Q272" s="27">
        <f>Q273+Q275</f>
        <v>6294.81</v>
      </c>
      <c r="R272" s="26">
        <f>P272-Q272</f>
        <v>1464.3099999999995</v>
      </c>
      <c r="S272" s="20" t="s">
        <v>0</v>
      </c>
      <c r="T272" s="1"/>
    </row>
    <row r="273" spans="1:20" ht="23.25" customHeight="1" x14ac:dyDescent="0.2">
      <c r="A273" s="25"/>
      <c r="B273" s="69" t="s">
        <v>28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155</v>
      </c>
      <c r="O273" s="28" t="s">
        <v>27</v>
      </c>
      <c r="P273" s="27">
        <v>6209.11</v>
      </c>
      <c r="Q273" s="27">
        <v>4744.8</v>
      </c>
      <c r="R273" s="26">
        <v>1464.3</v>
      </c>
      <c r="S273" s="20" t="s">
        <v>0</v>
      </c>
      <c r="T273" s="1"/>
    </row>
    <row r="274" spans="1:20" ht="23.25" customHeight="1" x14ac:dyDescent="0.2">
      <c r="A274" s="25"/>
      <c r="B274" s="69" t="s">
        <v>26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155</v>
      </c>
      <c r="O274" s="28" t="s">
        <v>25</v>
      </c>
      <c r="P274" s="27">
        <v>6209.11</v>
      </c>
      <c r="Q274" s="27">
        <v>4744.8</v>
      </c>
      <c r="R274" s="26">
        <f>P274-Q274</f>
        <v>1464.3099999999995</v>
      </c>
      <c r="S274" s="20" t="s">
        <v>0</v>
      </c>
      <c r="T274" s="1"/>
    </row>
    <row r="275" spans="1:20" ht="12.75" customHeight="1" x14ac:dyDescent="0.2">
      <c r="A275" s="25"/>
      <c r="B275" s="69" t="s">
        <v>8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70"/>
      <c r="N275" s="29" t="s">
        <v>155</v>
      </c>
      <c r="O275" s="28" t="s">
        <v>7</v>
      </c>
      <c r="P275" s="27">
        <v>1550.01</v>
      </c>
      <c r="Q275" s="27">
        <f>Q276+Q277</f>
        <v>1550.01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9" t="s">
        <v>12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155</v>
      </c>
      <c r="O276" s="28" t="s">
        <v>10</v>
      </c>
      <c r="P276" s="27">
        <v>1545.35</v>
      </c>
      <c r="Q276" s="27">
        <v>1545.35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9" t="s">
        <v>42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155</v>
      </c>
      <c r="O277" s="28" t="s">
        <v>40</v>
      </c>
      <c r="P277" s="27">
        <v>4.66</v>
      </c>
      <c r="Q277" s="27">
        <v>4.66</v>
      </c>
      <c r="R277" s="26">
        <v>0</v>
      </c>
      <c r="S277" s="20" t="s">
        <v>0</v>
      </c>
      <c r="T277" s="1"/>
    </row>
    <row r="278" spans="1:20" ht="34.5" customHeight="1" x14ac:dyDescent="0.2">
      <c r="A278" s="25"/>
      <c r="B278" s="73" t="s">
        <v>154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4"/>
      <c r="N278" s="33" t="s">
        <v>153</v>
      </c>
      <c r="O278" s="32">
        <v>0</v>
      </c>
      <c r="P278" s="31">
        <v>1246.74</v>
      </c>
      <c r="Q278" s="31">
        <v>1246.74</v>
      </c>
      <c r="R278" s="64">
        <v>0</v>
      </c>
      <c r="S278" s="20" t="s">
        <v>0</v>
      </c>
      <c r="T278" s="1"/>
    </row>
    <row r="279" spans="1:20" ht="45.75" customHeight="1" x14ac:dyDescent="0.2">
      <c r="A279" s="25"/>
      <c r="B279" s="69" t="s">
        <v>152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151</v>
      </c>
      <c r="O279" s="28">
        <v>0</v>
      </c>
      <c r="P279" s="27">
        <v>7.5</v>
      </c>
      <c r="Q279" s="27">
        <v>7.5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9" t="s">
        <v>108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150</v>
      </c>
      <c r="O280" s="28">
        <v>0</v>
      </c>
      <c r="P280" s="27">
        <v>7.5</v>
      </c>
      <c r="Q280" s="27">
        <v>7.5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9" t="s">
        <v>28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150</v>
      </c>
      <c r="O281" s="28" t="s">
        <v>27</v>
      </c>
      <c r="P281" s="27">
        <v>7.5</v>
      </c>
      <c r="Q281" s="27">
        <v>7.5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9" t="s">
        <v>26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150</v>
      </c>
      <c r="O282" s="28" t="s">
        <v>25</v>
      </c>
      <c r="P282" s="27">
        <v>7.5</v>
      </c>
      <c r="Q282" s="27">
        <v>7.5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69" t="s">
        <v>149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148</v>
      </c>
      <c r="O283" s="28">
        <v>0</v>
      </c>
      <c r="P283" s="27">
        <v>41.31</v>
      </c>
      <c r="Q283" s="27">
        <v>41.31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9" t="s">
        <v>108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147</v>
      </c>
      <c r="O284" s="28">
        <v>0</v>
      </c>
      <c r="P284" s="27">
        <v>41.31</v>
      </c>
      <c r="Q284" s="27">
        <v>41.31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9" t="s">
        <v>28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147</v>
      </c>
      <c r="O285" s="28" t="s">
        <v>27</v>
      </c>
      <c r="P285" s="27">
        <v>41.31</v>
      </c>
      <c r="Q285" s="27">
        <v>41.31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9" t="s">
        <v>26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147</v>
      </c>
      <c r="O286" s="28" t="s">
        <v>25</v>
      </c>
      <c r="P286" s="27">
        <v>41.31</v>
      </c>
      <c r="Q286" s="27">
        <v>41.31</v>
      </c>
      <c r="R286" s="26">
        <v>0</v>
      </c>
      <c r="S286" s="20" t="s">
        <v>0</v>
      </c>
      <c r="T286" s="1"/>
    </row>
    <row r="287" spans="1:20" ht="34.5" customHeight="1" x14ac:dyDescent="0.2">
      <c r="A287" s="25"/>
      <c r="B287" s="69" t="s">
        <v>146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145</v>
      </c>
      <c r="O287" s="28">
        <v>0</v>
      </c>
      <c r="P287" s="27">
        <v>1197.93</v>
      </c>
      <c r="Q287" s="27">
        <v>1197.93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9" t="s">
        <v>144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143</v>
      </c>
      <c r="O288" s="28">
        <v>0</v>
      </c>
      <c r="P288" s="27">
        <v>580.88</v>
      </c>
      <c r="Q288" s="27">
        <v>580.88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9" t="s">
        <v>28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143</v>
      </c>
      <c r="O289" s="28" t="s">
        <v>27</v>
      </c>
      <c r="P289" s="27">
        <v>580.88</v>
      </c>
      <c r="Q289" s="27">
        <v>580.88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9" t="s">
        <v>26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143</v>
      </c>
      <c r="O290" s="28" t="s">
        <v>25</v>
      </c>
      <c r="P290" s="27">
        <v>580.88</v>
      </c>
      <c r="Q290" s="27">
        <v>580.88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9" t="s">
        <v>142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141</v>
      </c>
      <c r="O291" s="28">
        <v>0</v>
      </c>
      <c r="P291" s="27">
        <v>206.55</v>
      </c>
      <c r="Q291" s="27">
        <v>206.55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9" t="s">
        <v>28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70"/>
      <c r="N292" s="29" t="s">
        <v>141</v>
      </c>
      <c r="O292" s="28" t="s">
        <v>27</v>
      </c>
      <c r="P292" s="27">
        <v>206.55</v>
      </c>
      <c r="Q292" s="27">
        <v>206.55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9" t="s">
        <v>26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141</v>
      </c>
      <c r="O293" s="28" t="s">
        <v>25</v>
      </c>
      <c r="P293" s="27">
        <v>206.55</v>
      </c>
      <c r="Q293" s="27">
        <v>206.55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9" t="s">
        <v>140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139</v>
      </c>
      <c r="O294" s="28">
        <v>0</v>
      </c>
      <c r="P294" s="27">
        <v>410.5</v>
      </c>
      <c r="Q294" s="27">
        <v>410.5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9" t="s">
        <v>28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139</v>
      </c>
      <c r="O295" s="28" t="s">
        <v>27</v>
      </c>
      <c r="P295" s="27">
        <v>410.5</v>
      </c>
      <c r="Q295" s="27">
        <v>410.5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9" t="s">
        <v>26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70"/>
      <c r="N296" s="29" t="s">
        <v>139</v>
      </c>
      <c r="O296" s="28" t="s">
        <v>25</v>
      </c>
      <c r="P296" s="27">
        <v>410.5</v>
      </c>
      <c r="Q296" s="27">
        <v>410.5</v>
      </c>
      <c r="R296" s="26">
        <v>0</v>
      </c>
      <c r="S296" s="20" t="s">
        <v>0</v>
      </c>
      <c r="T296" s="1"/>
    </row>
    <row r="297" spans="1:20" ht="34.5" customHeight="1" x14ac:dyDescent="0.2">
      <c r="A297" s="25"/>
      <c r="B297" s="73" t="s">
        <v>138</v>
      </c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4"/>
      <c r="N297" s="33" t="s">
        <v>137</v>
      </c>
      <c r="O297" s="32">
        <v>0</v>
      </c>
      <c r="P297" s="31">
        <v>2828.75</v>
      </c>
      <c r="Q297" s="31">
        <v>2828.75</v>
      </c>
      <c r="R297" s="30">
        <v>0</v>
      </c>
      <c r="S297" s="20" t="s">
        <v>0</v>
      </c>
      <c r="T297" s="1"/>
    </row>
    <row r="298" spans="1:20" ht="12.75" customHeight="1" x14ac:dyDescent="0.2">
      <c r="A298" s="25"/>
      <c r="B298" s="69" t="s">
        <v>95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70"/>
      <c r="N298" s="29" t="s">
        <v>136</v>
      </c>
      <c r="O298" s="28">
        <v>0</v>
      </c>
      <c r="P298" s="27">
        <v>2410.4</v>
      </c>
      <c r="Q298" s="27">
        <v>2410.4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9" t="s">
        <v>87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70"/>
      <c r="N299" s="29" t="s">
        <v>135</v>
      </c>
      <c r="O299" s="28">
        <v>0</v>
      </c>
      <c r="P299" s="27">
        <v>2362.13</v>
      </c>
      <c r="Q299" s="27">
        <v>2362.13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9" t="s">
        <v>52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135</v>
      </c>
      <c r="O300" s="28" t="s">
        <v>51</v>
      </c>
      <c r="P300" s="27">
        <v>2126.63</v>
      </c>
      <c r="Q300" s="27">
        <v>2126.63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9" t="s">
        <v>93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135</v>
      </c>
      <c r="O301" s="28" t="s">
        <v>92</v>
      </c>
      <c r="P301" s="27">
        <v>2126.63</v>
      </c>
      <c r="Q301" s="27">
        <v>2126.63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9" t="s">
        <v>28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135</v>
      </c>
      <c r="O302" s="28" t="s">
        <v>27</v>
      </c>
      <c r="P302" s="27">
        <v>235.5</v>
      </c>
      <c r="Q302" s="27">
        <v>235.5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9" t="s">
        <v>26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135</v>
      </c>
      <c r="O303" s="28" t="s">
        <v>25</v>
      </c>
      <c r="P303" s="27">
        <v>235.5</v>
      </c>
      <c r="Q303" s="27">
        <v>235.5</v>
      </c>
      <c r="R303" s="26">
        <v>0</v>
      </c>
      <c r="S303" s="20" t="s">
        <v>0</v>
      </c>
      <c r="T303" s="1"/>
    </row>
    <row r="304" spans="1:20" ht="34.5" customHeight="1" x14ac:dyDescent="0.2">
      <c r="A304" s="25"/>
      <c r="B304" s="69" t="s">
        <v>43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134</v>
      </c>
      <c r="O304" s="28">
        <v>0</v>
      </c>
      <c r="P304" s="27">
        <v>48.27</v>
      </c>
      <c r="Q304" s="27">
        <v>48.27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9" t="s">
        <v>8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134</v>
      </c>
      <c r="O305" s="28" t="s">
        <v>7</v>
      </c>
      <c r="P305" s="27">
        <v>48.27</v>
      </c>
      <c r="Q305" s="27">
        <v>48.27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9" t="s">
        <v>42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134</v>
      </c>
      <c r="O306" s="28" t="s">
        <v>40</v>
      </c>
      <c r="P306" s="27">
        <v>48.27</v>
      </c>
      <c r="Q306" s="27">
        <v>48.27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9" t="s">
        <v>89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133</v>
      </c>
      <c r="O307" s="28">
        <v>0</v>
      </c>
      <c r="P307" s="27">
        <v>262.29000000000002</v>
      </c>
      <c r="Q307" s="27">
        <v>262.29000000000002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9" t="s">
        <v>87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29" t="s">
        <v>132</v>
      </c>
      <c r="O308" s="28">
        <v>0</v>
      </c>
      <c r="P308" s="27">
        <v>262.29000000000002</v>
      </c>
      <c r="Q308" s="27">
        <v>262.29000000000002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9" t="s">
        <v>28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132</v>
      </c>
      <c r="O309" s="28" t="s">
        <v>27</v>
      </c>
      <c r="P309" s="27">
        <v>262.29000000000002</v>
      </c>
      <c r="Q309" s="27">
        <v>262.29000000000002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9" t="s">
        <v>26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132</v>
      </c>
      <c r="O310" s="28" t="s">
        <v>25</v>
      </c>
      <c r="P310" s="27">
        <v>262.29000000000002</v>
      </c>
      <c r="Q310" s="27">
        <v>262.29000000000002</v>
      </c>
      <c r="R310" s="26">
        <v>0</v>
      </c>
      <c r="S310" s="20" t="s">
        <v>0</v>
      </c>
      <c r="T310" s="1"/>
    </row>
    <row r="311" spans="1:20" ht="45.75" customHeight="1" x14ac:dyDescent="0.2">
      <c r="A311" s="25"/>
      <c r="B311" s="69" t="s">
        <v>131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130</v>
      </c>
      <c r="O311" s="28">
        <v>0</v>
      </c>
      <c r="P311" s="27">
        <v>116.06</v>
      </c>
      <c r="Q311" s="27">
        <v>116.06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9" t="s">
        <v>108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129</v>
      </c>
      <c r="O312" s="28">
        <v>0</v>
      </c>
      <c r="P312" s="27">
        <v>116.06</v>
      </c>
      <c r="Q312" s="27">
        <v>116.06</v>
      </c>
      <c r="R312" s="26">
        <v>0</v>
      </c>
      <c r="S312" s="20" t="s">
        <v>0</v>
      </c>
      <c r="T312" s="1"/>
    </row>
    <row r="313" spans="1:20" ht="45.75" customHeight="1" x14ac:dyDescent="0.2">
      <c r="A313" s="25"/>
      <c r="B313" s="69" t="s">
        <v>52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129</v>
      </c>
      <c r="O313" s="28" t="s">
        <v>51</v>
      </c>
      <c r="P313" s="27">
        <v>65</v>
      </c>
      <c r="Q313" s="27">
        <v>65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9" t="s">
        <v>93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129</v>
      </c>
      <c r="O314" s="28" t="s">
        <v>92</v>
      </c>
      <c r="P314" s="27">
        <v>65</v>
      </c>
      <c r="Q314" s="27">
        <v>65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9" t="s">
        <v>28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70"/>
      <c r="N315" s="29" t="s">
        <v>129</v>
      </c>
      <c r="O315" s="28" t="s">
        <v>27</v>
      </c>
      <c r="P315" s="27">
        <v>51.06</v>
      </c>
      <c r="Q315" s="27">
        <v>51.06</v>
      </c>
      <c r="R315" s="26">
        <v>0</v>
      </c>
      <c r="S315" s="20" t="s">
        <v>0</v>
      </c>
      <c r="T315" s="1"/>
    </row>
    <row r="316" spans="1:20" ht="23.25" customHeight="1" x14ac:dyDescent="0.2">
      <c r="A316" s="25"/>
      <c r="B316" s="69" t="s">
        <v>26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129</v>
      </c>
      <c r="O316" s="28" t="s">
        <v>25</v>
      </c>
      <c r="P316" s="27">
        <v>51.06</v>
      </c>
      <c r="Q316" s="27">
        <v>51.06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9" t="s">
        <v>128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29" t="s">
        <v>127</v>
      </c>
      <c r="O317" s="28">
        <v>0</v>
      </c>
      <c r="P317" s="27">
        <v>25</v>
      </c>
      <c r="Q317" s="27">
        <v>25</v>
      </c>
      <c r="R317" s="26">
        <v>0</v>
      </c>
      <c r="S317" s="20" t="s">
        <v>0</v>
      </c>
      <c r="T317" s="1"/>
    </row>
    <row r="318" spans="1:20" ht="12.75" customHeight="1" x14ac:dyDescent="0.2">
      <c r="A318" s="25"/>
      <c r="B318" s="69" t="s">
        <v>108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126</v>
      </c>
      <c r="O318" s="28">
        <v>0</v>
      </c>
      <c r="P318" s="27">
        <v>25</v>
      </c>
      <c r="Q318" s="27">
        <v>25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9" t="s">
        <v>28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126</v>
      </c>
      <c r="O319" s="28" t="s">
        <v>27</v>
      </c>
      <c r="P319" s="27">
        <v>25</v>
      </c>
      <c r="Q319" s="27">
        <v>25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9" t="s">
        <v>26</v>
      </c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70"/>
      <c r="N320" s="29" t="s">
        <v>126</v>
      </c>
      <c r="O320" s="28" t="s">
        <v>25</v>
      </c>
      <c r="P320" s="27">
        <v>25</v>
      </c>
      <c r="Q320" s="27">
        <v>25</v>
      </c>
      <c r="R320" s="26">
        <v>0</v>
      </c>
      <c r="S320" s="20" t="s">
        <v>0</v>
      </c>
      <c r="T320" s="1"/>
    </row>
    <row r="321" spans="1:20" ht="23.25" hidden="1" customHeight="1" x14ac:dyDescent="0.2">
      <c r="A321" s="25"/>
      <c r="B321" s="69" t="s">
        <v>125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124</v>
      </c>
      <c r="O321" s="28">
        <v>0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12.75" hidden="1" customHeight="1" x14ac:dyDescent="0.2">
      <c r="A322" s="25"/>
      <c r="B322" s="69" t="s">
        <v>108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123</v>
      </c>
      <c r="O322" s="28">
        <v>0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23.25" hidden="1" customHeight="1" x14ac:dyDescent="0.2">
      <c r="A323" s="25"/>
      <c r="B323" s="69" t="s">
        <v>28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123</v>
      </c>
      <c r="O323" s="28" t="s">
        <v>27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23.25" hidden="1" customHeight="1" x14ac:dyDescent="0.2">
      <c r="A324" s="25"/>
      <c r="B324" s="69" t="s">
        <v>26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123</v>
      </c>
      <c r="O324" s="28" t="s">
        <v>25</v>
      </c>
      <c r="P324" s="27">
        <v>0</v>
      </c>
      <c r="Q324" s="27">
        <v>0</v>
      </c>
      <c r="R324" s="26">
        <v>0</v>
      </c>
      <c r="S324" s="20" t="s">
        <v>0</v>
      </c>
      <c r="T324" s="1"/>
    </row>
    <row r="325" spans="1:20" ht="12.75" customHeight="1" x14ac:dyDescent="0.2">
      <c r="A325" s="25"/>
      <c r="B325" s="69" t="s">
        <v>122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121</v>
      </c>
      <c r="O325" s="28">
        <v>0</v>
      </c>
      <c r="P325" s="27">
        <v>15</v>
      </c>
      <c r="Q325" s="27">
        <v>15</v>
      </c>
      <c r="R325" s="26">
        <v>0</v>
      </c>
      <c r="S325" s="20" t="s">
        <v>0</v>
      </c>
      <c r="T325" s="1"/>
    </row>
    <row r="326" spans="1:20" ht="12.75" customHeight="1" x14ac:dyDescent="0.2">
      <c r="A326" s="25"/>
      <c r="B326" s="69" t="s">
        <v>108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120</v>
      </c>
      <c r="O326" s="28">
        <v>0</v>
      </c>
      <c r="P326" s="27">
        <v>15</v>
      </c>
      <c r="Q326" s="27">
        <v>15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9" t="s">
        <v>28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120</v>
      </c>
      <c r="O327" s="28" t="s">
        <v>27</v>
      </c>
      <c r="P327" s="27">
        <v>15</v>
      </c>
      <c r="Q327" s="27">
        <v>15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9" t="s">
        <v>26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120</v>
      </c>
      <c r="O328" s="28" t="s">
        <v>25</v>
      </c>
      <c r="P328" s="27">
        <v>15</v>
      </c>
      <c r="Q328" s="27">
        <v>15</v>
      </c>
      <c r="R328" s="26">
        <v>0</v>
      </c>
      <c r="S328" s="20" t="s">
        <v>0</v>
      </c>
      <c r="T328" s="1"/>
    </row>
    <row r="329" spans="1:20" ht="45.75" hidden="1" customHeight="1" x14ac:dyDescent="0.2">
      <c r="A329" s="25"/>
      <c r="B329" s="73" t="s">
        <v>119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4"/>
      <c r="N329" s="33" t="s">
        <v>118</v>
      </c>
      <c r="O329" s="32">
        <v>0</v>
      </c>
      <c r="P329" s="31">
        <v>0</v>
      </c>
      <c r="Q329" s="31">
        <v>0</v>
      </c>
      <c r="R329" s="30"/>
      <c r="S329" s="20" t="s">
        <v>0</v>
      </c>
      <c r="T329" s="1"/>
    </row>
    <row r="330" spans="1:20" ht="23.25" hidden="1" customHeight="1" x14ac:dyDescent="0.2">
      <c r="A330" s="25"/>
      <c r="B330" s="69" t="s">
        <v>117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116</v>
      </c>
      <c r="O330" s="28">
        <v>0</v>
      </c>
      <c r="P330" s="27">
        <v>0</v>
      </c>
      <c r="Q330" s="27">
        <v>0</v>
      </c>
      <c r="R330" s="26"/>
      <c r="S330" s="20" t="s">
        <v>0</v>
      </c>
      <c r="T330" s="1"/>
    </row>
    <row r="331" spans="1:20" ht="23.25" hidden="1" customHeight="1" x14ac:dyDescent="0.2">
      <c r="A331" s="25"/>
      <c r="B331" s="69" t="s">
        <v>115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114</v>
      </c>
      <c r="O331" s="28">
        <v>0</v>
      </c>
      <c r="P331" s="27">
        <v>0</v>
      </c>
      <c r="Q331" s="27">
        <v>0</v>
      </c>
      <c r="R331" s="26"/>
      <c r="S331" s="20" t="s">
        <v>0</v>
      </c>
      <c r="T331" s="1"/>
    </row>
    <row r="332" spans="1:20" ht="23.25" hidden="1" customHeight="1" x14ac:dyDescent="0.2">
      <c r="A332" s="25"/>
      <c r="B332" s="69" t="s">
        <v>28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114</v>
      </c>
      <c r="O332" s="28" t="s">
        <v>27</v>
      </c>
      <c r="P332" s="27">
        <v>0</v>
      </c>
      <c r="Q332" s="27">
        <v>0</v>
      </c>
      <c r="R332" s="26"/>
      <c r="S332" s="20" t="s">
        <v>0</v>
      </c>
      <c r="T332" s="1"/>
    </row>
    <row r="333" spans="1:20" ht="23.25" hidden="1" customHeight="1" x14ac:dyDescent="0.2">
      <c r="A333" s="25"/>
      <c r="B333" s="69" t="s">
        <v>26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114</v>
      </c>
      <c r="O333" s="28" t="s">
        <v>25</v>
      </c>
      <c r="P333" s="27">
        <v>0</v>
      </c>
      <c r="Q333" s="27">
        <v>0</v>
      </c>
      <c r="R333" s="26"/>
      <c r="S333" s="20" t="s">
        <v>0</v>
      </c>
      <c r="T333" s="1"/>
    </row>
    <row r="334" spans="1:20" ht="12.75" hidden="1" customHeight="1" x14ac:dyDescent="0.2">
      <c r="A334" s="25"/>
      <c r="B334" s="69" t="s">
        <v>108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113</v>
      </c>
      <c r="O334" s="28">
        <v>0</v>
      </c>
      <c r="P334" s="27">
        <v>0</v>
      </c>
      <c r="Q334" s="27">
        <v>0</v>
      </c>
      <c r="R334" s="26"/>
      <c r="S334" s="20" t="s">
        <v>0</v>
      </c>
      <c r="T334" s="1"/>
    </row>
    <row r="335" spans="1:20" ht="23.25" hidden="1" customHeight="1" x14ac:dyDescent="0.2">
      <c r="A335" s="25"/>
      <c r="B335" s="69" t="s">
        <v>28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113</v>
      </c>
      <c r="O335" s="28" t="s">
        <v>27</v>
      </c>
      <c r="P335" s="27">
        <v>0</v>
      </c>
      <c r="Q335" s="27">
        <v>0</v>
      </c>
      <c r="R335" s="26"/>
      <c r="S335" s="20" t="s">
        <v>0</v>
      </c>
      <c r="T335" s="1"/>
    </row>
    <row r="336" spans="1:20" ht="23.25" hidden="1" customHeight="1" x14ac:dyDescent="0.2">
      <c r="A336" s="25"/>
      <c r="B336" s="69" t="s">
        <v>26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113</v>
      </c>
      <c r="O336" s="28" t="s">
        <v>25</v>
      </c>
      <c r="P336" s="27">
        <v>0</v>
      </c>
      <c r="Q336" s="27">
        <v>0</v>
      </c>
      <c r="R336" s="26"/>
      <c r="S336" s="20" t="s">
        <v>0</v>
      </c>
      <c r="T336" s="1"/>
    </row>
    <row r="337" spans="1:20" ht="57" hidden="1" customHeight="1" x14ac:dyDescent="0.2">
      <c r="A337" s="25"/>
      <c r="B337" s="73" t="s">
        <v>112</v>
      </c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4"/>
      <c r="N337" s="33" t="s">
        <v>111</v>
      </c>
      <c r="O337" s="32">
        <v>0</v>
      </c>
      <c r="P337" s="31">
        <v>0</v>
      </c>
      <c r="Q337" s="31">
        <v>0</v>
      </c>
      <c r="R337" s="30"/>
      <c r="S337" s="20" t="s">
        <v>0</v>
      </c>
      <c r="T337" s="1"/>
    </row>
    <row r="338" spans="1:20" ht="45.75" hidden="1" customHeight="1" x14ac:dyDescent="0.2">
      <c r="A338" s="25"/>
      <c r="B338" s="69" t="s">
        <v>110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109</v>
      </c>
      <c r="O338" s="28">
        <v>0</v>
      </c>
      <c r="P338" s="27">
        <v>0</v>
      </c>
      <c r="Q338" s="27">
        <v>0</v>
      </c>
      <c r="R338" s="26"/>
      <c r="S338" s="20" t="s">
        <v>0</v>
      </c>
      <c r="T338" s="1"/>
    </row>
    <row r="339" spans="1:20" ht="12.75" hidden="1" customHeight="1" x14ac:dyDescent="0.2">
      <c r="A339" s="25"/>
      <c r="B339" s="69" t="s">
        <v>108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107</v>
      </c>
      <c r="O339" s="28">
        <v>0</v>
      </c>
      <c r="P339" s="27">
        <v>0</v>
      </c>
      <c r="Q339" s="27">
        <v>0</v>
      </c>
      <c r="R339" s="26"/>
      <c r="S339" s="20" t="s">
        <v>0</v>
      </c>
      <c r="T339" s="1"/>
    </row>
    <row r="340" spans="1:20" ht="23.25" hidden="1" customHeight="1" x14ac:dyDescent="0.2">
      <c r="A340" s="25"/>
      <c r="B340" s="69" t="s">
        <v>28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107</v>
      </c>
      <c r="O340" s="28" t="s">
        <v>27</v>
      </c>
      <c r="P340" s="27">
        <v>0</v>
      </c>
      <c r="Q340" s="27">
        <v>0</v>
      </c>
      <c r="R340" s="26"/>
      <c r="S340" s="20" t="s">
        <v>0</v>
      </c>
      <c r="T340" s="1"/>
    </row>
    <row r="341" spans="1:20" ht="23.25" hidden="1" customHeight="1" x14ac:dyDescent="0.2">
      <c r="A341" s="25"/>
      <c r="B341" s="69" t="s">
        <v>26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107</v>
      </c>
      <c r="O341" s="28" t="s">
        <v>25</v>
      </c>
      <c r="P341" s="27">
        <v>0</v>
      </c>
      <c r="Q341" s="27">
        <v>0</v>
      </c>
      <c r="R341" s="26"/>
      <c r="S341" s="20" t="s">
        <v>0</v>
      </c>
      <c r="T341" s="1"/>
    </row>
    <row r="342" spans="1:20" ht="34.5" hidden="1" customHeight="1" x14ac:dyDescent="0.2">
      <c r="A342" s="25"/>
      <c r="B342" s="73" t="s">
        <v>106</v>
      </c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4"/>
      <c r="N342" s="33" t="s">
        <v>105</v>
      </c>
      <c r="O342" s="32">
        <v>0</v>
      </c>
      <c r="P342" s="31">
        <v>0</v>
      </c>
      <c r="Q342" s="31">
        <v>0</v>
      </c>
      <c r="R342" s="30"/>
      <c r="S342" s="20" t="s">
        <v>0</v>
      </c>
      <c r="T342" s="1"/>
    </row>
    <row r="343" spans="1:20" ht="23.25" hidden="1" customHeight="1" x14ac:dyDescent="0.2">
      <c r="A343" s="25"/>
      <c r="B343" s="69" t="s">
        <v>104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103</v>
      </c>
      <c r="O343" s="28">
        <v>0</v>
      </c>
      <c r="P343" s="27">
        <v>0</v>
      </c>
      <c r="Q343" s="27">
        <v>0</v>
      </c>
      <c r="R343" s="26"/>
      <c r="S343" s="20" t="s">
        <v>0</v>
      </c>
      <c r="T343" s="1"/>
    </row>
    <row r="344" spans="1:20" ht="23.25" hidden="1" customHeight="1" x14ac:dyDescent="0.2">
      <c r="A344" s="25"/>
      <c r="B344" s="69" t="s">
        <v>45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102</v>
      </c>
      <c r="O344" s="28">
        <v>0</v>
      </c>
      <c r="P344" s="27">
        <v>0</v>
      </c>
      <c r="Q344" s="27">
        <v>0</v>
      </c>
      <c r="R344" s="26"/>
      <c r="S344" s="20" t="s">
        <v>0</v>
      </c>
      <c r="T344" s="1"/>
    </row>
    <row r="345" spans="1:20" ht="45.75" hidden="1" customHeight="1" x14ac:dyDescent="0.2">
      <c r="A345" s="25"/>
      <c r="B345" s="69" t="s">
        <v>52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102</v>
      </c>
      <c r="O345" s="28" t="s">
        <v>51</v>
      </c>
      <c r="P345" s="27">
        <v>0</v>
      </c>
      <c r="Q345" s="27">
        <v>0</v>
      </c>
      <c r="R345" s="26"/>
      <c r="S345" s="20" t="s">
        <v>0</v>
      </c>
      <c r="T345" s="1"/>
    </row>
    <row r="346" spans="1:20" ht="12.75" hidden="1" customHeight="1" x14ac:dyDescent="0.2">
      <c r="A346" s="25"/>
      <c r="B346" s="69" t="s">
        <v>93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102</v>
      </c>
      <c r="O346" s="28" t="s">
        <v>92</v>
      </c>
      <c r="P346" s="27">
        <v>0</v>
      </c>
      <c r="Q346" s="27">
        <v>0</v>
      </c>
      <c r="R346" s="26"/>
      <c r="S346" s="20" t="s">
        <v>0</v>
      </c>
      <c r="T346" s="1"/>
    </row>
    <row r="347" spans="1:20" ht="23.25" hidden="1" customHeight="1" x14ac:dyDescent="0.2">
      <c r="A347" s="25"/>
      <c r="B347" s="69" t="s">
        <v>28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102</v>
      </c>
      <c r="O347" s="28" t="s">
        <v>27</v>
      </c>
      <c r="P347" s="27">
        <v>0</v>
      </c>
      <c r="Q347" s="27">
        <v>0</v>
      </c>
      <c r="R347" s="26"/>
      <c r="S347" s="20" t="s">
        <v>0</v>
      </c>
      <c r="T347" s="1"/>
    </row>
    <row r="348" spans="1:20" ht="23.25" hidden="1" customHeight="1" x14ac:dyDescent="0.2">
      <c r="A348" s="25"/>
      <c r="B348" s="69" t="s">
        <v>26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102</v>
      </c>
      <c r="O348" s="28" t="s">
        <v>25</v>
      </c>
      <c r="P348" s="27">
        <v>0</v>
      </c>
      <c r="Q348" s="27">
        <v>0</v>
      </c>
      <c r="R348" s="26"/>
      <c r="S348" s="20" t="s">
        <v>0</v>
      </c>
      <c r="T348" s="1"/>
    </row>
    <row r="349" spans="1:20" ht="23.25" hidden="1" customHeight="1" x14ac:dyDescent="0.2">
      <c r="A349" s="25"/>
      <c r="B349" s="69" t="s">
        <v>101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100</v>
      </c>
      <c r="O349" s="28">
        <v>0</v>
      </c>
      <c r="P349" s="27">
        <v>0</v>
      </c>
      <c r="Q349" s="27">
        <v>0</v>
      </c>
      <c r="R349" s="26"/>
      <c r="S349" s="20" t="s">
        <v>0</v>
      </c>
      <c r="T349" s="1"/>
    </row>
    <row r="350" spans="1:20" ht="45.75" hidden="1" customHeight="1" x14ac:dyDescent="0.2">
      <c r="A350" s="25"/>
      <c r="B350" s="69" t="s">
        <v>52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100</v>
      </c>
      <c r="O350" s="28" t="s">
        <v>51</v>
      </c>
      <c r="P350" s="27">
        <v>0</v>
      </c>
      <c r="Q350" s="27">
        <v>0</v>
      </c>
      <c r="R350" s="26"/>
      <c r="S350" s="20" t="s">
        <v>0</v>
      </c>
      <c r="T350" s="1"/>
    </row>
    <row r="351" spans="1:20" ht="12.75" hidden="1" customHeight="1" x14ac:dyDescent="0.2">
      <c r="A351" s="25"/>
      <c r="B351" s="69" t="s">
        <v>93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70"/>
      <c r="N351" s="29" t="s">
        <v>100</v>
      </c>
      <c r="O351" s="28" t="s">
        <v>92</v>
      </c>
      <c r="P351" s="27">
        <v>0</v>
      </c>
      <c r="Q351" s="27">
        <v>0</v>
      </c>
      <c r="R351" s="26"/>
      <c r="S351" s="20" t="s">
        <v>0</v>
      </c>
      <c r="T351" s="1"/>
    </row>
    <row r="352" spans="1:20" ht="34.5" hidden="1" customHeight="1" x14ac:dyDescent="0.2">
      <c r="A352" s="25"/>
      <c r="B352" s="69" t="s">
        <v>99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98</v>
      </c>
      <c r="O352" s="28">
        <v>0</v>
      </c>
      <c r="P352" s="27">
        <v>0</v>
      </c>
      <c r="Q352" s="27">
        <v>0</v>
      </c>
      <c r="R352" s="26"/>
      <c r="S352" s="20" t="s">
        <v>0</v>
      </c>
      <c r="T352" s="1"/>
    </row>
    <row r="353" spans="1:20" ht="45.75" hidden="1" customHeight="1" x14ac:dyDescent="0.2">
      <c r="A353" s="25"/>
      <c r="B353" s="69" t="s">
        <v>52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98</v>
      </c>
      <c r="O353" s="28" t="s">
        <v>51</v>
      </c>
      <c r="P353" s="27">
        <v>0</v>
      </c>
      <c r="Q353" s="27">
        <v>0</v>
      </c>
      <c r="R353" s="26"/>
      <c r="S353" s="20" t="s">
        <v>0</v>
      </c>
      <c r="T353" s="1"/>
    </row>
    <row r="354" spans="1:20" ht="12.75" hidden="1" customHeight="1" x14ac:dyDescent="0.2">
      <c r="A354" s="25"/>
      <c r="B354" s="69" t="s">
        <v>93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98</v>
      </c>
      <c r="O354" s="28" t="s">
        <v>92</v>
      </c>
      <c r="P354" s="27">
        <v>0</v>
      </c>
      <c r="Q354" s="27">
        <v>0</v>
      </c>
      <c r="R354" s="26"/>
      <c r="S354" s="20" t="s">
        <v>0</v>
      </c>
      <c r="T354" s="1"/>
    </row>
    <row r="355" spans="1:20" ht="34.5" hidden="1" customHeight="1" x14ac:dyDescent="0.2">
      <c r="A355" s="25"/>
      <c r="B355" s="73" t="s">
        <v>97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4"/>
      <c r="N355" s="33" t="s">
        <v>96</v>
      </c>
      <c r="O355" s="32">
        <v>0</v>
      </c>
      <c r="P355" s="31">
        <v>0</v>
      </c>
      <c r="Q355" s="31">
        <v>0</v>
      </c>
      <c r="R355" s="30"/>
      <c r="S355" s="20" t="s">
        <v>0</v>
      </c>
      <c r="T355" s="1"/>
    </row>
    <row r="356" spans="1:20" ht="12.75" hidden="1" customHeight="1" x14ac:dyDescent="0.2">
      <c r="A356" s="25"/>
      <c r="B356" s="69" t="s">
        <v>95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94</v>
      </c>
      <c r="O356" s="28">
        <v>0</v>
      </c>
      <c r="P356" s="27">
        <v>0</v>
      </c>
      <c r="Q356" s="27">
        <v>0</v>
      </c>
      <c r="R356" s="26"/>
      <c r="S356" s="20" t="s">
        <v>0</v>
      </c>
      <c r="T356" s="1"/>
    </row>
    <row r="357" spans="1:20" ht="23.25" hidden="1" customHeight="1" x14ac:dyDescent="0.2">
      <c r="A357" s="25"/>
      <c r="B357" s="69" t="s">
        <v>87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91</v>
      </c>
      <c r="O357" s="28">
        <v>0</v>
      </c>
      <c r="P357" s="27">
        <v>0</v>
      </c>
      <c r="Q357" s="27">
        <v>0</v>
      </c>
      <c r="R357" s="26"/>
      <c r="S357" s="20" t="s">
        <v>0</v>
      </c>
      <c r="T357" s="1"/>
    </row>
    <row r="358" spans="1:20" ht="45.75" hidden="1" customHeight="1" x14ac:dyDescent="0.2">
      <c r="A358" s="25"/>
      <c r="B358" s="69" t="s">
        <v>52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91</v>
      </c>
      <c r="O358" s="28" t="s">
        <v>51</v>
      </c>
      <c r="P358" s="27">
        <v>0</v>
      </c>
      <c r="Q358" s="27">
        <v>0</v>
      </c>
      <c r="R358" s="26"/>
      <c r="S358" s="20" t="s">
        <v>0</v>
      </c>
      <c r="T358" s="1"/>
    </row>
    <row r="359" spans="1:20" ht="12.75" hidden="1" customHeight="1" x14ac:dyDescent="0.2">
      <c r="A359" s="25"/>
      <c r="B359" s="69" t="s">
        <v>93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91</v>
      </c>
      <c r="O359" s="28" t="s">
        <v>92</v>
      </c>
      <c r="P359" s="27">
        <v>0</v>
      </c>
      <c r="Q359" s="27">
        <v>0</v>
      </c>
      <c r="R359" s="26"/>
      <c r="S359" s="20" t="s">
        <v>0</v>
      </c>
      <c r="T359" s="1"/>
    </row>
    <row r="360" spans="1:20" ht="23.25" hidden="1" customHeight="1" x14ac:dyDescent="0.2">
      <c r="A360" s="25"/>
      <c r="B360" s="69" t="s">
        <v>28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91</v>
      </c>
      <c r="O360" s="28" t="s">
        <v>27</v>
      </c>
      <c r="P360" s="27">
        <v>0</v>
      </c>
      <c r="Q360" s="27">
        <v>0</v>
      </c>
      <c r="R360" s="26"/>
      <c r="S360" s="20" t="s">
        <v>0</v>
      </c>
      <c r="T360" s="1"/>
    </row>
    <row r="361" spans="1:20" ht="23.25" hidden="1" customHeight="1" x14ac:dyDescent="0.2">
      <c r="A361" s="25"/>
      <c r="B361" s="69" t="s">
        <v>26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91</v>
      </c>
      <c r="O361" s="28" t="s">
        <v>25</v>
      </c>
      <c r="P361" s="27">
        <v>0</v>
      </c>
      <c r="Q361" s="27">
        <v>0</v>
      </c>
      <c r="R361" s="26"/>
      <c r="S361" s="20" t="s">
        <v>0</v>
      </c>
      <c r="T361" s="1"/>
    </row>
    <row r="362" spans="1:20" ht="34.5" hidden="1" customHeight="1" x14ac:dyDescent="0.2">
      <c r="A362" s="25"/>
      <c r="B362" s="69" t="s">
        <v>43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90</v>
      </c>
      <c r="O362" s="28">
        <v>0</v>
      </c>
      <c r="P362" s="27">
        <v>0</v>
      </c>
      <c r="Q362" s="27">
        <v>0</v>
      </c>
      <c r="R362" s="26"/>
      <c r="S362" s="20" t="s">
        <v>0</v>
      </c>
      <c r="T362" s="1"/>
    </row>
    <row r="363" spans="1:20" ht="12.75" hidden="1" customHeight="1" x14ac:dyDescent="0.2">
      <c r="A363" s="25"/>
      <c r="B363" s="69" t="s">
        <v>8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90</v>
      </c>
      <c r="O363" s="28" t="s">
        <v>7</v>
      </c>
      <c r="P363" s="27">
        <v>0</v>
      </c>
      <c r="Q363" s="27">
        <v>0</v>
      </c>
      <c r="R363" s="26"/>
      <c r="S363" s="20" t="s">
        <v>0</v>
      </c>
      <c r="T363" s="1"/>
    </row>
    <row r="364" spans="1:20" ht="12.75" hidden="1" customHeight="1" x14ac:dyDescent="0.2">
      <c r="A364" s="25"/>
      <c r="B364" s="69" t="s">
        <v>42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90</v>
      </c>
      <c r="O364" s="28" t="s">
        <v>40</v>
      </c>
      <c r="P364" s="27">
        <v>0</v>
      </c>
      <c r="Q364" s="27">
        <v>0</v>
      </c>
      <c r="R364" s="26"/>
      <c r="S364" s="20" t="s">
        <v>0</v>
      </c>
      <c r="T364" s="1"/>
    </row>
    <row r="365" spans="1:20" ht="23.25" hidden="1" customHeight="1" x14ac:dyDescent="0.2">
      <c r="A365" s="25"/>
      <c r="B365" s="69" t="s">
        <v>89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88</v>
      </c>
      <c r="O365" s="28">
        <v>0</v>
      </c>
      <c r="P365" s="27">
        <v>0</v>
      </c>
      <c r="Q365" s="27">
        <v>0</v>
      </c>
      <c r="R365" s="26"/>
      <c r="S365" s="20" t="s">
        <v>0</v>
      </c>
      <c r="T365" s="1"/>
    </row>
    <row r="366" spans="1:20" ht="23.25" hidden="1" customHeight="1" x14ac:dyDescent="0.2">
      <c r="A366" s="25"/>
      <c r="B366" s="69" t="s">
        <v>87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86</v>
      </c>
      <c r="O366" s="28">
        <v>0</v>
      </c>
      <c r="P366" s="27">
        <v>0</v>
      </c>
      <c r="Q366" s="27">
        <v>0</v>
      </c>
      <c r="R366" s="26"/>
      <c r="S366" s="20" t="s">
        <v>0</v>
      </c>
      <c r="T366" s="1"/>
    </row>
    <row r="367" spans="1:20" ht="23.25" hidden="1" customHeight="1" x14ac:dyDescent="0.2">
      <c r="A367" s="25"/>
      <c r="B367" s="69" t="s">
        <v>28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86</v>
      </c>
      <c r="O367" s="28" t="s">
        <v>27</v>
      </c>
      <c r="P367" s="27">
        <v>0</v>
      </c>
      <c r="Q367" s="27">
        <v>0</v>
      </c>
      <c r="R367" s="26"/>
      <c r="S367" s="20" t="s">
        <v>0</v>
      </c>
      <c r="T367" s="1"/>
    </row>
    <row r="368" spans="1:20" ht="23.25" hidden="1" customHeight="1" x14ac:dyDescent="0.2">
      <c r="A368" s="25"/>
      <c r="B368" s="69" t="s">
        <v>26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86</v>
      </c>
      <c r="O368" s="28" t="s">
        <v>25</v>
      </c>
      <c r="P368" s="27">
        <v>0</v>
      </c>
      <c r="Q368" s="27">
        <v>0</v>
      </c>
      <c r="R368" s="26"/>
      <c r="S368" s="20" t="s">
        <v>0</v>
      </c>
      <c r="T368" s="1"/>
    </row>
    <row r="369" spans="1:20" ht="23.25" customHeight="1" x14ac:dyDescent="0.2">
      <c r="A369" s="25"/>
      <c r="B369" s="73" t="s">
        <v>85</v>
      </c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4"/>
      <c r="N369" s="33" t="s">
        <v>84</v>
      </c>
      <c r="O369" s="32">
        <v>0</v>
      </c>
      <c r="P369" s="31">
        <v>15816.16</v>
      </c>
      <c r="Q369" s="31">
        <f>Q370</f>
        <v>15773.759999999997</v>
      </c>
      <c r="R369" s="30">
        <f>P369-Q369</f>
        <v>42.400000000003274</v>
      </c>
      <c r="S369" s="20" t="s">
        <v>0</v>
      </c>
      <c r="T369" s="1"/>
    </row>
    <row r="370" spans="1:20" ht="12.75" customHeight="1" x14ac:dyDescent="0.2">
      <c r="A370" s="25"/>
      <c r="B370" s="69" t="s">
        <v>83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82</v>
      </c>
      <c r="O370" s="28">
        <v>0</v>
      </c>
      <c r="P370" s="27">
        <v>15816.16</v>
      </c>
      <c r="Q370" s="27">
        <f>Q371+Q374+Q381+Q384+Q387+Q390+Q393+Q398+Q403+Q408+Q413+Q421+Q426+Q431+Q418</f>
        <v>15773.759999999997</v>
      </c>
      <c r="R370" s="26">
        <f>P370-Q370</f>
        <v>42.400000000003274</v>
      </c>
      <c r="S370" s="20" t="s">
        <v>0</v>
      </c>
      <c r="T370" s="1"/>
    </row>
    <row r="371" spans="1:20" ht="23.25" customHeight="1" x14ac:dyDescent="0.2">
      <c r="A371" s="25"/>
      <c r="B371" s="69" t="s">
        <v>81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80</v>
      </c>
      <c r="O371" s="28">
        <v>0</v>
      </c>
      <c r="P371" s="27">
        <v>1748.54</v>
      </c>
      <c r="Q371" s="27">
        <v>1748.54</v>
      </c>
      <c r="R371" s="26">
        <v>0</v>
      </c>
      <c r="S371" s="20" t="s">
        <v>0</v>
      </c>
      <c r="T371" s="1"/>
    </row>
    <row r="372" spans="1:20" ht="45.75" customHeight="1" x14ac:dyDescent="0.2">
      <c r="A372" s="25"/>
      <c r="B372" s="69" t="s">
        <v>52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80</v>
      </c>
      <c r="O372" s="28" t="s">
        <v>51</v>
      </c>
      <c r="P372" s="27">
        <v>1748.54</v>
      </c>
      <c r="Q372" s="27">
        <v>1748.54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9" t="s">
        <v>50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80</v>
      </c>
      <c r="O373" s="28" t="s">
        <v>48</v>
      </c>
      <c r="P373" s="27">
        <v>1748.54</v>
      </c>
      <c r="Q373" s="27">
        <v>1748.54</v>
      </c>
      <c r="R373" s="26">
        <v>0</v>
      </c>
      <c r="S373" s="20" t="s">
        <v>0</v>
      </c>
      <c r="T373" s="1"/>
    </row>
    <row r="374" spans="1:20" ht="12.75" customHeight="1" x14ac:dyDescent="0.2">
      <c r="A374" s="25"/>
      <c r="B374" s="69" t="s">
        <v>79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78</v>
      </c>
      <c r="O374" s="28">
        <v>0</v>
      </c>
      <c r="P374" s="27">
        <v>10327.16</v>
      </c>
      <c r="Q374" s="27">
        <f>Q375+Q377</f>
        <v>10317.56</v>
      </c>
      <c r="R374" s="26">
        <f>P374-Q374</f>
        <v>9.6000000000003638</v>
      </c>
      <c r="S374" s="20" t="s">
        <v>0</v>
      </c>
      <c r="T374" s="1"/>
    </row>
    <row r="375" spans="1:20" ht="45.75" customHeight="1" x14ac:dyDescent="0.2">
      <c r="A375" s="25"/>
      <c r="B375" s="69" t="s">
        <v>52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78</v>
      </c>
      <c r="O375" s="28" t="s">
        <v>51</v>
      </c>
      <c r="P375" s="27">
        <v>10292.16</v>
      </c>
      <c r="Q375" s="27">
        <v>10292.16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9" t="s">
        <v>50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70"/>
      <c r="N376" s="29" t="s">
        <v>78</v>
      </c>
      <c r="O376" s="28" t="s">
        <v>48</v>
      </c>
      <c r="P376" s="27">
        <v>10292.16</v>
      </c>
      <c r="Q376" s="27">
        <v>10292.16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9" t="s">
        <v>28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70"/>
      <c r="N377" s="29" t="s">
        <v>78</v>
      </c>
      <c r="O377" s="28" t="s">
        <v>27</v>
      </c>
      <c r="P377" s="27">
        <v>35</v>
      </c>
      <c r="Q377" s="27">
        <v>25.4</v>
      </c>
      <c r="R377" s="26">
        <v>9.6</v>
      </c>
      <c r="S377" s="20" t="s">
        <v>0</v>
      </c>
      <c r="T377" s="1"/>
    </row>
    <row r="378" spans="1:20" ht="23.25" customHeight="1" x14ac:dyDescent="0.2">
      <c r="A378" s="25"/>
      <c r="B378" s="69" t="s">
        <v>26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78</v>
      </c>
      <c r="O378" s="28" t="s">
        <v>25</v>
      </c>
      <c r="P378" s="27">
        <v>35</v>
      </c>
      <c r="Q378" s="27">
        <v>25.4</v>
      </c>
      <c r="R378" s="26">
        <f>P378-Q378</f>
        <v>9.6000000000000014</v>
      </c>
      <c r="S378" s="20" t="s">
        <v>0</v>
      </c>
      <c r="T378" s="1"/>
    </row>
    <row r="379" spans="1:20" ht="12.75" hidden="1" customHeight="1" x14ac:dyDescent="0.2">
      <c r="A379" s="25"/>
      <c r="B379" s="69" t="s">
        <v>8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78</v>
      </c>
      <c r="O379" s="28" t="s">
        <v>7</v>
      </c>
      <c r="P379" s="27">
        <v>0</v>
      </c>
      <c r="Q379" s="27">
        <v>0</v>
      </c>
      <c r="R379" s="26">
        <v>0</v>
      </c>
      <c r="S379" s="20" t="s">
        <v>0</v>
      </c>
      <c r="T379" s="1"/>
    </row>
    <row r="380" spans="1:20" ht="12.75" hidden="1" customHeight="1" x14ac:dyDescent="0.2">
      <c r="A380" s="25"/>
      <c r="B380" s="69" t="s">
        <v>42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78</v>
      </c>
      <c r="O380" s="28" t="s">
        <v>40</v>
      </c>
      <c r="P380" s="27">
        <v>0</v>
      </c>
      <c r="Q380" s="27">
        <v>0</v>
      </c>
      <c r="R380" s="26">
        <v>0</v>
      </c>
      <c r="S380" s="20" t="s">
        <v>0</v>
      </c>
      <c r="T380" s="1"/>
    </row>
    <row r="381" spans="1:20" ht="23.25" customHeight="1" x14ac:dyDescent="0.2">
      <c r="A381" s="25"/>
      <c r="B381" s="69" t="s">
        <v>77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76</v>
      </c>
      <c r="O381" s="28">
        <v>0</v>
      </c>
      <c r="P381" s="27">
        <v>459.96</v>
      </c>
      <c r="Q381" s="27">
        <v>459.96</v>
      </c>
      <c r="R381" s="26">
        <v>0</v>
      </c>
      <c r="S381" s="20" t="s">
        <v>0</v>
      </c>
      <c r="T381" s="1"/>
    </row>
    <row r="382" spans="1:20" ht="45.75" customHeight="1" x14ac:dyDescent="0.2">
      <c r="A382" s="25"/>
      <c r="B382" s="69" t="s">
        <v>52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76</v>
      </c>
      <c r="O382" s="28" t="s">
        <v>51</v>
      </c>
      <c r="P382" s="27">
        <v>459.96</v>
      </c>
      <c r="Q382" s="27">
        <v>459.96</v>
      </c>
      <c r="R382" s="26">
        <v>0</v>
      </c>
      <c r="S382" s="20" t="s">
        <v>0</v>
      </c>
      <c r="T382" s="1"/>
    </row>
    <row r="383" spans="1:20" ht="23.25" customHeight="1" x14ac:dyDescent="0.2">
      <c r="A383" s="25"/>
      <c r="B383" s="69" t="s">
        <v>50</v>
      </c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70"/>
      <c r="N383" s="29" t="s">
        <v>76</v>
      </c>
      <c r="O383" s="28" t="s">
        <v>48</v>
      </c>
      <c r="P383" s="27">
        <v>459.96</v>
      </c>
      <c r="Q383" s="27">
        <v>459.96</v>
      </c>
      <c r="R383" s="26">
        <v>0</v>
      </c>
      <c r="S383" s="20" t="s">
        <v>0</v>
      </c>
      <c r="T383" s="1"/>
    </row>
    <row r="384" spans="1:20" ht="23.25" customHeight="1" x14ac:dyDescent="0.2">
      <c r="A384" s="25"/>
      <c r="B384" s="69" t="s">
        <v>75</v>
      </c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70"/>
      <c r="N384" s="29" t="s">
        <v>74</v>
      </c>
      <c r="O384" s="28">
        <v>0</v>
      </c>
      <c r="P384" s="27">
        <v>93.7</v>
      </c>
      <c r="Q384" s="27">
        <v>93.7</v>
      </c>
      <c r="R384" s="26">
        <v>0</v>
      </c>
      <c r="S384" s="20" t="s">
        <v>0</v>
      </c>
      <c r="T384" s="1"/>
    </row>
    <row r="385" spans="1:20" ht="45.75" customHeight="1" x14ac:dyDescent="0.2">
      <c r="A385" s="25"/>
      <c r="B385" s="69" t="s">
        <v>52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74</v>
      </c>
      <c r="O385" s="28" t="s">
        <v>51</v>
      </c>
      <c r="P385" s="27">
        <v>93.7</v>
      </c>
      <c r="Q385" s="27">
        <v>93.7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69" t="s">
        <v>50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74</v>
      </c>
      <c r="O386" s="28" t="s">
        <v>48</v>
      </c>
      <c r="P386" s="27">
        <v>93.7</v>
      </c>
      <c r="Q386" s="27">
        <v>93.7</v>
      </c>
      <c r="R386" s="26">
        <v>0</v>
      </c>
      <c r="S386" s="20" t="s">
        <v>0</v>
      </c>
      <c r="T386" s="1"/>
    </row>
    <row r="387" spans="1:20" ht="34.5" customHeight="1" x14ac:dyDescent="0.2">
      <c r="A387" s="25"/>
      <c r="B387" s="69" t="s">
        <v>73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9" t="s">
        <v>72</v>
      </c>
      <c r="O387" s="28">
        <v>0</v>
      </c>
      <c r="P387" s="27">
        <v>0.7</v>
      </c>
      <c r="Q387" s="27">
        <v>0.7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9" t="s">
        <v>28</v>
      </c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70"/>
      <c r="N388" s="29" t="s">
        <v>72</v>
      </c>
      <c r="O388" s="28" t="s">
        <v>27</v>
      </c>
      <c r="P388" s="27">
        <v>0.7</v>
      </c>
      <c r="Q388" s="27">
        <v>0.7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9" t="s">
        <v>26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72</v>
      </c>
      <c r="O389" s="28" t="s">
        <v>25</v>
      </c>
      <c r="P389" s="27">
        <v>0.7</v>
      </c>
      <c r="Q389" s="27">
        <v>0.7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9" t="s">
        <v>71</v>
      </c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70"/>
      <c r="N390" s="29" t="s">
        <v>70</v>
      </c>
      <c r="O390" s="28">
        <v>0</v>
      </c>
      <c r="P390" s="27">
        <v>28.2</v>
      </c>
      <c r="Q390" s="27">
        <v>28.2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9" t="s">
        <v>28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70"/>
      <c r="N391" s="29" t="s">
        <v>70</v>
      </c>
      <c r="O391" s="28" t="s">
        <v>27</v>
      </c>
      <c r="P391" s="27">
        <v>28.2</v>
      </c>
      <c r="Q391" s="27">
        <v>28.2</v>
      </c>
      <c r="R391" s="26">
        <v>0</v>
      </c>
      <c r="S391" s="20" t="s">
        <v>0</v>
      </c>
      <c r="T391" s="1"/>
    </row>
    <row r="392" spans="1:20" ht="23.25" customHeight="1" x14ac:dyDescent="0.2">
      <c r="A392" s="25"/>
      <c r="B392" s="69" t="s">
        <v>26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70</v>
      </c>
      <c r="O392" s="28" t="s">
        <v>25</v>
      </c>
      <c r="P392" s="27">
        <v>28.2</v>
      </c>
      <c r="Q392" s="27">
        <v>28.2</v>
      </c>
      <c r="R392" s="26">
        <v>0</v>
      </c>
      <c r="S392" s="20" t="s">
        <v>0</v>
      </c>
      <c r="T392" s="1"/>
    </row>
    <row r="393" spans="1:20" ht="34.5" customHeight="1" x14ac:dyDescent="0.2">
      <c r="A393" s="25"/>
      <c r="B393" s="69" t="s">
        <v>69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68</v>
      </c>
      <c r="O393" s="28">
        <v>0</v>
      </c>
      <c r="P393" s="27">
        <v>310.3</v>
      </c>
      <c r="Q393" s="27">
        <v>310.3</v>
      </c>
      <c r="R393" s="26">
        <v>0</v>
      </c>
      <c r="S393" s="20" t="s">
        <v>0</v>
      </c>
      <c r="T393" s="1"/>
    </row>
    <row r="394" spans="1:20" ht="45.75" customHeight="1" x14ac:dyDescent="0.2">
      <c r="A394" s="25"/>
      <c r="B394" s="69" t="s">
        <v>52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70"/>
      <c r="N394" s="29" t="s">
        <v>68</v>
      </c>
      <c r="O394" s="28" t="s">
        <v>51</v>
      </c>
      <c r="P394" s="27">
        <v>264.57</v>
      </c>
      <c r="Q394" s="27">
        <v>264.57</v>
      </c>
      <c r="R394" s="26">
        <v>0</v>
      </c>
      <c r="S394" s="20" t="s">
        <v>0</v>
      </c>
      <c r="T394" s="1"/>
    </row>
    <row r="395" spans="1:20" ht="23.25" customHeight="1" x14ac:dyDescent="0.2">
      <c r="A395" s="25"/>
      <c r="B395" s="69" t="s">
        <v>50</v>
      </c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70"/>
      <c r="N395" s="29" t="s">
        <v>68</v>
      </c>
      <c r="O395" s="28" t="s">
        <v>48</v>
      </c>
      <c r="P395" s="27">
        <v>264.57</v>
      </c>
      <c r="Q395" s="27">
        <v>264.57</v>
      </c>
      <c r="R395" s="26">
        <v>0</v>
      </c>
      <c r="S395" s="20" t="s">
        <v>0</v>
      </c>
      <c r="T395" s="1"/>
    </row>
    <row r="396" spans="1:20" ht="23.25" customHeight="1" x14ac:dyDescent="0.2">
      <c r="A396" s="25"/>
      <c r="B396" s="69" t="s">
        <v>28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9" t="s">
        <v>68</v>
      </c>
      <c r="O396" s="28" t="s">
        <v>27</v>
      </c>
      <c r="P396" s="27">
        <v>45.73</v>
      </c>
      <c r="Q396" s="27">
        <v>45.73</v>
      </c>
      <c r="R396" s="26">
        <v>0</v>
      </c>
      <c r="S396" s="20" t="s">
        <v>0</v>
      </c>
      <c r="T396" s="1"/>
    </row>
    <row r="397" spans="1:20" ht="23.25" customHeight="1" x14ac:dyDescent="0.2">
      <c r="A397" s="25"/>
      <c r="B397" s="69" t="s">
        <v>26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70"/>
      <c r="N397" s="29" t="s">
        <v>68</v>
      </c>
      <c r="O397" s="28" t="s">
        <v>25</v>
      </c>
      <c r="P397" s="27">
        <v>45.73</v>
      </c>
      <c r="Q397" s="27">
        <v>45.73</v>
      </c>
      <c r="R397" s="26">
        <v>0</v>
      </c>
      <c r="S397" s="20" t="s">
        <v>0</v>
      </c>
      <c r="T397" s="1"/>
    </row>
    <row r="398" spans="1:20" ht="34.5" customHeight="1" x14ac:dyDescent="0.2">
      <c r="A398" s="25"/>
      <c r="B398" s="69" t="s">
        <v>67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70"/>
      <c r="N398" s="29" t="s">
        <v>66</v>
      </c>
      <c r="O398" s="28">
        <v>0</v>
      </c>
      <c r="P398" s="27">
        <v>930.8</v>
      </c>
      <c r="Q398" s="27">
        <v>930.8</v>
      </c>
      <c r="R398" s="26">
        <v>0</v>
      </c>
      <c r="S398" s="20" t="s">
        <v>0</v>
      </c>
      <c r="T398" s="1"/>
    </row>
    <row r="399" spans="1:20" ht="45.75" customHeight="1" x14ac:dyDescent="0.2">
      <c r="A399" s="25"/>
      <c r="B399" s="69" t="s">
        <v>52</v>
      </c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70"/>
      <c r="N399" s="29" t="s">
        <v>66</v>
      </c>
      <c r="O399" s="28" t="s">
        <v>51</v>
      </c>
      <c r="P399" s="27">
        <v>859.47</v>
      </c>
      <c r="Q399" s="27">
        <v>859.47</v>
      </c>
      <c r="R399" s="26">
        <v>0</v>
      </c>
      <c r="S399" s="20" t="s">
        <v>0</v>
      </c>
      <c r="T399" s="1"/>
    </row>
    <row r="400" spans="1:20" ht="23.25" customHeight="1" x14ac:dyDescent="0.2">
      <c r="A400" s="25"/>
      <c r="B400" s="69" t="s">
        <v>50</v>
      </c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70"/>
      <c r="N400" s="29" t="s">
        <v>66</v>
      </c>
      <c r="O400" s="28" t="s">
        <v>48</v>
      </c>
      <c r="P400" s="27">
        <v>859.47</v>
      </c>
      <c r="Q400" s="27">
        <v>859.47</v>
      </c>
      <c r="R400" s="26">
        <v>0</v>
      </c>
      <c r="S400" s="20" t="s">
        <v>0</v>
      </c>
      <c r="T400" s="1"/>
    </row>
    <row r="401" spans="1:20" ht="23.25" customHeight="1" x14ac:dyDescent="0.2">
      <c r="A401" s="25"/>
      <c r="B401" s="69" t="s">
        <v>28</v>
      </c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70"/>
      <c r="N401" s="29" t="s">
        <v>66</v>
      </c>
      <c r="O401" s="28" t="s">
        <v>27</v>
      </c>
      <c r="P401" s="27">
        <v>71.33</v>
      </c>
      <c r="Q401" s="27">
        <v>71.33</v>
      </c>
      <c r="R401" s="26">
        <v>0</v>
      </c>
      <c r="S401" s="20" t="s">
        <v>0</v>
      </c>
      <c r="T401" s="1"/>
    </row>
    <row r="402" spans="1:20" ht="23.25" customHeight="1" x14ac:dyDescent="0.2">
      <c r="A402" s="25"/>
      <c r="B402" s="69" t="s">
        <v>26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70"/>
      <c r="N402" s="29" t="s">
        <v>66</v>
      </c>
      <c r="O402" s="28" t="s">
        <v>25</v>
      </c>
      <c r="P402" s="27">
        <v>71.33</v>
      </c>
      <c r="Q402" s="27">
        <v>71.33</v>
      </c>
      <c r="R402" s="26">
        <v>0</v>
      </c>
      <c r="S402" s="20" t="s">
        <v>0</v>
      </c>
      <c r="T402" s="1"/>
    </row>
    <row r="403" spans="1:20" ht="57" customHeight="1" x14ac:dyDescent="0.2">
      <c r="A403" s="25"/>
      <c r="B403" s="69" t="s">
        <v>65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0"/>
      <c r="N403" s="29" t="s">
        <v>64</v>
      </c>
      <c r="O403" s="28">
        <v>0</v>
      </c>
      <c r="P403" s="27">
        <v>310.3</v>
      </c>
      <c r="Q403" s="27">
        <v>310.3</v>
      </c>
      <c r="R403" s="26">
        <v>0</v>
      </c>
      <c r="S403" s="20" t="s">
        <v>0</v>
      </c>
      <c r="T403" s="1"/>
    </row>
    <row r="404" spans="1:20" ht="45.75" customHeight="1" x14ac:dyDescent="0.2">
      <c r="A404" s="25"/>
      <c r="B404" s="69" t="s">
        <v>52</v>
      </c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70"/>
      <c r="N404" s="29" t="s">
        <v>64</v>
      </c>
      <c r="O404" s="28" t="s">
        <v>51</v>
      </c>
      <c r="P404" s="27">
        <v>269.70999999999998</v>
      </c>
      <c r="Q404" s="27">
        <v>269.70999999999998</v>
      </c>
      <c r="R404" s="26">
        <v>0</v>
      </c>
      <c r="S404" s="20" t="s">
        <v>0</v>
      </c>
      <c r="T404" s="1"/>
    </row>
    <row r="405" spans="1:20" ht="23.25" customHeight="1" x14ac:dyDescent="0.2">
      <c r="A405" s="25"/>
      <c r="B405" s="69" t="s">
        <v>50</v>
      </c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70"/>
      <c r="N405" s="29" t="s">
        <v>64</v>
      </c>
      <c r="O405" s="28" t="s">
        <v>48</v>
      </c>
      <c r="P405" s="27">
        <v>269.70999999999998</v>
      </c>
      <c r="Q405" s="27">
        <v>269.70999999999998</v>
      </c>
      <c r="R405" s="26">
        <v>0</v>
      </c>
      <c r="S405" s="20" t="s">
        <v>0</v>
      </c>
      <c r="T405" s="1"/>
    </row>
    <row r="406" spans="1:20" ht="23.25" customHeight="1" x14ac:dyDescent="0.2">
      <c r="A406" s="25"/>
      <c r="B406" s="69" t="s">
        <v>28</v>
      </c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70"/>
      <c r="N406" s="29" t="s">
        <v>64</v>
      </c>
      <c r="O406" s="28" t="s">
        <v>27</v>
      </c>
      <c r="P406" s="27">
        <v>40.590000000000003</v>
      </c>
      <c r="Q406" s="27">
        <v>40.590000000000003</v>
      </c>
      <c r="R406" s="26">
        <v>0</v>
      </c>
      <c r="S406" s="20" t="s">
        <v>0</v>
      </c>
      <c r="T406" s="1"/>
    </row>
    <row r="407" spans="1:20" ht="23.25" customHeight="1" x14ac:dyDescent="0.2">
      <c r="A407" s="25"/>
      <c r="B407" s="69" t="s">
        <v>26</v>
      </c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70"/>
      <c r="N407" s="29" t="s">
        <v>64</v>
      </c>
      <c r="O407" s="28" t="s">
        <v>25</v>
      </c>
      <c r="P407" s="27">
        <v>40.590000000000003</v>
      </c>
      <c r="Q407" s="27">
        <v>40.590000000000003</v>
      </c>
      <c r="R407" s="26">
        <v>0</v>
      </c>
      <c r="S407" s="20" t="s">
        <v>0</v>
      </c>
      <c r="T407" s="1"/>
    </row>
    <row r="408" spans="1:20" ht="45.75" customHeight="1" x14ac:dyDescent="0.2">
      <c r="A408" s="25"/>
      <c r="B408" s="69" t="s">
        <v>63</v>
      </c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70"/>
      <c r="N408" s="29" t="s">
        <v>62</v>
      </c>
      <c r="O408" s="28">
        <v>0</v>
      </c>
      <c r="P408" s="27">
        <v>310.3</v>
      </c>
      <c r="Q408" s="27">
        <v>310.3</v>
      </c>
      <c r="R408" s="26">
        <v>310.3</v>
      </c>
      <c r="S408" s="20" t="s">
        <v>0</v>
      </c>
      <c r="T408" s="1"/>
    </row>
    <row r="409" spans="1:20" ht="45.75" customHeight="1" x14ac:dyDescent="0.2">
      <c r="A409" s="25"/>
      <c r="B409" s="69" t="s">
        <v>52</v>
      </c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70"/>
      <c r="N409" s="29" t="s">
        <v>62</v>
      </c>
      <c r="O409" s="28" t="s">
        <v>51</v>
      </c>
      <c r="P409" s="27">
        <v>287.97000000000003</v>
      </c>
      <c r="Q409" s="27">
        <v>287.97000000000003</v>
      </c>
      <c r="R409" s="26">
        <v>273</v>
      </c>
      <c r="S409" s="20" t="s">
        <v>0</v>
      </c>
      <c r="T409" s="1"/>
    </row>
    <row r="410" spans="1:20" ht="23.25" customHeight="1" x14ac:dyDescent="0.2">
      <c r="A410" s="25"/>
      <c r="B410" s="69" t="s">
        <v>50</v>
      </c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70"/>
      <c r="N410" s="29" t="s">
        <v>62</v>
      </c>
      <c r="O410" s="28" t="s">
        <v>48</v>
      </c>
      <c r="P410" s="27">
        <v>287.97000000000003</v>
      </c>
      <c r="Q410" s="27">
        <v>287.97000000000003</v>
      </c>
      <c r="R410" s="26">
        <v>273</v>
      </c>
      <c r="S410" s="20" t="s">
        <v>0</v>
      </c>
      <c r="T410" s="1"/>
    </row>
    <row r="411" spans="1:20" ht="23.25" customHeight="1" x14ac:dyDescent="0.2">
      <c r="A411" s="25"/>
      <c r="B411" s="69" t="s">
        <v>28</v>
      </c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70"/>
      <c r="N411" s="29" t="s">
        <v>62</v>
      </c>
      <c r="O411" s="28" t="s">
        <v>27</v>
      </c>
      <c r="P411" s="27">
        <v>22.33</v>
      </c>
      <c r="Q411" s="27">
        <v>22.33</v>
      </c>
      <c r="R411" s="26">
        <v>37.299999999999997</v>
      </c>
      <c r="S411" s="20" t="s">
        <v>0</v>
      </c>
      <c r="T411" s="1"/>
    </row>
    <row r="412" spans="1:20" ht="23.25" customHeight="1" x14ac:dyDescent="0.2">
      <c r="A412" s="25"/>
      <c r="B412" s="69" t="s">
        <v>26</v>
      </c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70"/>
      <c r="N412" s="29" t="s">
        <v>62</v>
      </c>
      <c r="O412" s="28" t="s">
        <v>25</v>
      </c>
      <c r="P412" s="27">
        <v>22.33</v>
      </c>
      <c r="Q412" s="27">
        <v>22.33</v>
      </c>
      <c r="R412" s="26">
        <v>37.299999999999997</v>
      </c>
      <c r="S412" s="20" t="s">
        <v>0</v>
      </c>
      <c r="T412" s="1"/>
    </row>
    <row r="413" spans="1:20" ht="79.5" customHeight="1" x14ac:dyDescent="0.2">
      <c r="A413" s="25"/>
      <c r="B413" s="69" t="s">
        <v>61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70"/>
      <c r="N413" s="29" t="s">
        <v>60</v>
      </c>
      <c r="O413" s="28">
        <v>0</v>
      </c>
      <c r="P413" s="27">
        <v>310.3</v>
      </c>
      <c r="Q413" s="27">
        <v>310.3</v>
      </c>
      <c r="R413" s="26">
        <v>0</v>
      </c>
      <c r="S413" s="20" t="s">
        <v>0</v>
      </c>
      <c r="T413" s="1"/>
    </row>
    <row r="414" spans="1:20" ht="45.75" customHeight="1" x14ac:dyDescent="0.2">
      <c r="A414" s="25"/>
      <c r="B414" s="69" t="s">
        <v>52</v>
      </c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70"/>
      <c r="N414" s="29" t="s">
        <v>60</v>
      </c>
      <c r="O414" s="28" t="s">
        <v>51</v>
      </c>
      <c r="P414" s="27">
        <v>283.02999999999997</v>
      </c>
      <c r="Q414" s="27">
        <v>283.02999999999997</v>
      </c>
      <c r="R414" s="26">
        <v>0</v>
      </c>
      <c r="S414" s="20" t="s">
        <v>0</v>
      </c>
      <c r="T414" s="1"/>
    </row>
    <row r="415" spans="1:20" ht="23.25" customHeight="1" x14ac:dyDescent="0.2">
      <c r="A415" s="25"/>
      <c r="B415" s="69" t="s">
        <v>50</v>
      </c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70"/>
      <c r="N415" s="29" t="s">
        <v>60</v>
      </c>
      <c r="O415" s="28" t="s">
        <v>48</v>
      </c>
      <c r="P415" s="27">
        <v>283.02999999999997</v>
      </c>
      <c r="Q415" s="27">
        <v>283.02999999999997</v>
      </c>
      <c r="R415" s="26">
        <v>0</v>
      </c>
      <c r="S415" s="20" t="s">
        <v>0</v>
      </c>
      <c r="T415" s="1"/>
    </row>
    <row r="416" spans="1:20" ht="23.25" customHeight="1" x14ac:dyDescent="0.2">
      <c r="A416" s="25"/>
      <c r="B416" s="69" t="s">
        <v>28</v>
      </c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70"/>
      <c r="N416" s="29" t="s">
        <v>60</v>
      </c>
      <c r="O416" s="28" t="s">
        <v>27</v>
      </c>
      <c r="P416" s="27">
        <v>27.27</v>
      </c>
      <c r="Q416" s="27">
        <v>27.27</v>
      </c>
      <c r="R416" s="26">
        <v>0</v>
      </c>
      <c r="S416" s="20" t="s">
        <v>0</v>
      </c>
      <c r="T416" s="1"/>
    </row>
    <row r="417" spans="1:20" ht="23.25" customHeight="1" x14ac:dyDescent="0.2">
      <c r="A417" s="25"/>
      <c r="B417" s="69" t="s">
        <v>26</v>
      </c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70"/>
      <c r="N417" s="29" t="s">
        <v>60</v>
      </c>
      <c r="O417" s="28" t="s">
        <v>25</v>
      </c>
      <c r="P417" s="27">
        <v>27.27</v>
      </c>
      <c r="Q417" s="27">
        <v>27.27</v>
      </c>
      <c r="R417" s="26">
        <v>0</v>
      </c>
      <c r="S417" s="20" t="s">
        <v>0</v>
      </c>
      <c r="T417" s="1"/>
    </row>
    <row r="418" spans="1:20" ht="45.75" customHeight="1" x14ac:dyDescent="0.2">
      <c r="A418" s="25"/>
      <c r="B418" s="69" t="s">
        <v>59</v>
      </c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70"/>
      <c r="N418" s="29" t="s">
        <v>58</v>
      </c>
      <c r="O418" s="28">
        <v>0</v>
      </c>
      <c r="P418" s="27">
        <v>32</v>
      </c>
      <c r="Q418" s="27">
        <v>0</v>
      </c>
      <c r="R418" s="26">
        <v>32</v>
      </c>
      <c r="S418" s="20" t="s">
        <v>0</v>
      </c>
      <c r="T418" s="1"/>
    </row>
    <row r="419" spans="1:20" ht="23.25" customHeight="1" x14ac:dyDescent="0.2">
      <c r="A419" s="25"/>
      <c r="B419" s="69" t="s">
        <v>28</v>
      </c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70"/>
      <c r="N419" s="29" t="s">
        <v>58</v>
      </c>
      <c r="O419" s="28" t="s">
        <v>27</v>
      </c>
      <c r="P419" s="27">
        <v>32</v>
      </c>
      <c r="Q419" s="27">
        <v>0</v>
      </c>
      <c r="R419" s="26">
        <v>32</v>
      </c>
      <c r="S419" s="20" t="s">
        <v>0</v>
      </c>
      <c r="T419" s="1"/>
    </row>
    <row r="420" spans="1:20" ht="23.25" customHeight="1" x14ac:dyDescent="0.2">
      <c r="A420" s="25"/>
      <c r="B420" s="69" t="s">
        <v>26</v>
      </c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70"/>
      <c r="N420" s="29" t="s">
        <v>58</v>
      </c>
      <c r="O420" s="28" t="s">
        <v>25</v>
      </c>
      <c r="P420" s="27">
        <v>32</v>
      </c>
      <c r="Q420" s="27">
        <v>0</v>
      </c>
      <c r="R420" s="26">
        <v>32</v>
      </c>
      <c r="S420" s="20" t="s">
        <v>0</v>
      </c>
      <c r="T420" s="1"/>
    </row>
    <row r="421" spans="1:20" ht="57" customHeight="1" x14ac:dyDescent="0.2">
      <c r="A421" s="25"/>
      <c r="B421" s="69" t="s">
        <v>57</v>
      </c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70"/>
      <c r="N421" s="29" t="s">
        <v>56</v>
      </c>
      <c r="O421" s="28">
        <v>0</v>
      </c>
      <c r="P421" s="27">
        <v>25.9</v>
      </c>
      <c r="Q421" s="27">
        <f>Q422+Q424</f>
        <v>25.099999999999998</v>
      </c>
      <c r="R421" s="26">
        <f>P421-Q421</f>
        <v>0.80000000000000071</v>
      </c>
      <c r="S421" s="20" t="s">
        <v>0</v>
      </c>
      <c r="T421" s="1"/>
    </row>
    <row r="422" spans="1:20" ht="45.75" customHeight="1" x14ac:dyDescent="0.2">
      <c r="A422" s="25"/>
      <c r="B422" s="69" t="s">
        <v>52</v>
      </c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70"/>
      <c r="N422" s="29" t="s">
        <v>56</v>
      </c>
      <c r="O422" s="28" t="s">
        <v>51</v>
      </c>
      <c r="P422" s="27">
        <v>19.93</v>
      </c>
      <c r="Q422" s="27">
        <v>19.899999999999999</v>
      </c>
      <c r="R422" s="26">
        <v>0</v>
      </c>
      <c r="S422" s="20" t="s">
        <v>0</v>
      </c>
      <c r="T422" s="1"/>
    </row>
    <row r="423" spans="1:20" ht="23.25" customHeight="1" x14ac:dyDescent="0.2">
      <c r="A423" s="25"/>
      <c r="B423" s="69" t="s">
        <v>50</v>
      </c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70"/>
      <c r="N423" s="29" t="s">
        <v>56</v>
      </c>
      <c r="O423" s="28" t="s">
        <v>48</v>
      </c>
      <c r="P423" s="27">
        <v>19.93</v>
      </c>
      <c r="Q423" s="27">
        <v>19.899999999999999</v>
      </c>
      <c r="R423" s="26">
        <v>0</v>
      </c>
      <c r="S423" s="20" t="s">
        <v>0</v>
      </c>
      <c r="T423" s="1"/>
    </row>
    <row r="424" spans="1:20" ht="23.25" customHeight="1" x14ac:dyDescent="0.2">
      <c r="A424" s="25"/>
      <c r="B424" s="69" t="s">
        <v>28</v>
      </c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70"/>
      <c r="N424" s="29" t="s">
        <v>56</v>
      </c>
      <c r="O424" s="28" t="s">
        <v>27</v>
      </c>
      <c r="P424" s="27">
        <v>5.97</v>
      </c>
      <c r="Q424" s="27">
        <v>5.2</v>
      </c>
      <c r="R424" s="26">
        <v>0.8</v>
      </c>
      <c r="S424" s="20" t="s">
        <v>0</v>
      </c>
      <c r="T424" s="1"/>
    </row>
    <row r="425" spans="1:20" ht="23.25" customHeight="1" x14ac:dyDescent="0.2">
      <c r="A425" s="25"/>
      <c r="B425" s="69" t="s">
        <v>26</v>
      </c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70"/>
      <c r="N425" s="29" t="s">
        <v>56</v>
      </c>
      <c r="O425" s="28" t="s">
        <v>25</v>
      </c>
      <c r="P425" s="27">
        <v>5.97</v>
      </c>
      <c r="Q425" s="27">
        <v>5.2</v>
      </c>
      <c r="R425" s="26">
        <v>0.8</v>
      </c>
      <c r="S425" s="20" t="s">
        <v>0</v>
      </c>
      <c r="T425" s="1"/>
    </row>
    <row r="426" spans="1:20" ht="45.75" customHeight="1" x14ac:dyDescent="0.2">
      <c r="A426" s="25"/>
      <c r="B426" s="69" t="s">
        <v>55</v>
      </c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70"/>
      <c r="N426" s="29" t="s">
        <v>54</v>
      </c>
      <c r="O426" s="28">
        <v>0</v>
      </c>
      <c r="P426" s="27">
        <v>310.3</v>
      </c>
      <c r="Q426" s="27">
        <v>310.3</v>
      </c>
      <c r="R426" s="26">
        <v>0</v>
      </c>
      <c r="S426" s="20" t="s">
        <v>0</v>
      </c>
      <c r="T426" s="1"/>
    </row>
    <row r="427" spans="1:20" ht="45.75" customHeight="1" x14ac:dyDescent="0.2">
      <c r="A427" s="25"/>
      <c r="B427" s="69" t="s">
        <v>52</v>
      </c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70"/>
      <c r="N427" s="29" t="s">
        <v>54</v>
      </c>
      <c r="O427" s="28" t="s">
        <v>51</v>
      </c>
      <c r="P427" s="27">
        <v>270.10000000000002</v>
      </c>
      <c r="Q427" s="27">
        <v>270.10000000000002</v>
      </c>
      <c r="R427" s="26">
        <v>0</v>
      </c>
      <c r="S427" s="20" t="s">
        <v>0</v>
      </c>
      <c r="T427" s="1"/>
    </row>
    <row r="428" spans="1:20" ht="23.25" customHeight="1" x14ac:dyDescent="0.2">
      <c r="A428" s="25"/>
      <c r="B428" s="69" t="s">
        <v>50</v>
      </c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70"/>
      <c r="N428" s="29" t="s">
        <v>54</v>
      </c>
      <c r="O428" s="28" t="s">
        <v>48</v>
      </c>
      <c r="P428" s="27">
        <v>270.10000000000002</v>
      </c>
      <c r="Q428" s="27">
        <v>270.10000000000002</v>
      </c>
      <c r="R428" s="26">
        <v>0</v>
      </c>
      <c r="S428" s="20" t="s">
        <v>0</v>
      </c>
      <c r="T428" s="1"/>
    </row>
    <row r="429" spans="1:20" ht="23.25" customHeight="1" x14ac:dyDescent="0.2">
      <c r="A429" s="25"/>
      <c r="B429" s="69" t="s">
        <v>28</v>
      </c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70"/>
      <c r="N429" s="29" t="s">
        <v>54</v>
      </c>
      <c r="O429" s="28" t="s">
        <v>27</v>
      </c>
      <c r="P429" s="27">
        <v>40.200000000000003</v>
      </c>
      <c r="Q429" s="27">
        <v>40.200000000000003</v>
      </c>
      <c r="R429" s="26">
        <v>0</v>
      </c>
      <c r="S429" s="20" t="s">
        <v>0</v>
      </c>
      <c r="T429" s="1"/>
    </row>
    <row r="430" spans="1:20" ht="23.25" customHeight="1" x14ac:dyDescent="0.2">
      <c r="A430" s="25"/>
      <c r="B430" s="69" t="s">
        <v>26</v>
      </c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70"/>
      <c r="N430" s="29" t="s">
        <v>54</v>
      </c>
      <c r="O430" s="28" t="s">
        <v>25</v>
      </c>
      <c r="P430" s="27">
        <v>40.200000000000003</v>
      </c>
      <c r="Q430" s="27">
        <v>40.200000000000003</v>
      </c>
      <c r="R430" s="26">
        <v>0</v>
      </c>
      <c r="S430" s="20" t="s">
        <v>0</v>
      </c>
      <c r="T430" s="1"/>
    </row>
    <row r="431" spans="1:20" ht="23.25" customHeight="1" x14ac:dyDescent="0.2">
      <c r="A431" s="25"/>
      <c r="B431" s="69" t="s">
        <v>53</v>
      </c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70"/>
      <c r="N431" s="29" t="s">
        <v>49</v>
      </c>
      <c r="O431" s="28">
        <v>0</v>
      </c>
      <c r="P431" s="27">
        <v>617.70000000000005</v>
      </c>
      <c r="Q431" s="27">
        <v>617.70000000000005</v>
      </c>
      <c r="R431" s="26">
        <v>0</v>
      </c>
      <c r="S431" s="20" t="s">
        <v>0</v>
      </c>
      <c r="T431" s="1"/>
    </row>
    <row r="432" spans="1:20" ht="45.75" customHeight="1" x14ac:dyDescent="0.2">
      <c r="A432" s="25"/>
      <c r="B432" s="69" t="s">
        <v>52</v>
      </c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70"/>
      <c r="N432" s="29" t="s">
        <v>49</v>
      </c>
      <c r="O432" s="28" t="s">
        <v>51</v>
      </c>
      <c r="P432" s="27">
        <v>617.70000000000005</v>
      </c>
      <c r="Q432" s="27">
        <v>617.70000000000005</v>
      </c>
      <c r="R432" s="26">
        <v>0</v>
      </c>
      <c r="S432" s="20" t="s">
        <v>0</v>
      </c>
      <c r="T432" s="1"/>
    </row>
    <row r="433" spans="1:20" ht="23.25" customHeight="1" x14ac:dyDescent="0.2">
      <c r="A433" s="25"/>
      <c r="B433" s="69" t="s">
        <v>50</v>
      </c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70"/>
      <c r="N433" s="29" t="s">
        <v>49</v>
      </c>
      <c r="O433" s="28" t="s">
        <v>48</v>
      </c>
      <c r="P433" s="27">
        <v>617.70000000000005</v>
      </c>
      <c r="Q433" s="27">
        <v>617.70000000000005</v>
      </c>
      <c r="R433" s="26">
        <v>0</v>
      </c>
      <c r="S433" s="20" t="s">
        <v>0</v>
      </c>
      <c r="T433" s="1"/>
    </row>
    <row r="434" spans="1:20" ht="23.25" customHeight="1" x14ac:dyDescent="0.2">
      <c r="A434" s="25"/>
      <c r="B434" s="73" t="s">
        <v>47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4"/>
      <c r="N434" s="33" t="s">
        <v>46</v>
      </c>
      <c r="O434" s="32">
        <v>0</v>
      </c>
      <c r="P434" s="31">
        <v>2903.27</v>
      </c>
      <c r="Q434" s="31">
        <v>2903.27</v>
      </c>
      <c r="R434" s="30">
        <v>0</v>
      </c>
      <c r="S434" s="20" t="s">
        <v>0</v>
      </c>
      <c r="T434" s="1"/>
    </row>
    <row r="435" spans="1:20" ht="23.25" customHeight="1" x14ac:dyDescent="0.2">
      <c r="A435" s="25"/>
      <c r="B435" s="69" t="s">
        <v>45</v>
      </c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70"/>
      <c r="N435" s="29" t="s">
        <v>44</v>
      </c>
      <c r="O435" s="28">
        <v>0</v>
      </c>
      <c r="P435" s="27">
        <v>2399.77</v>
      </c>
      <c r="Q435" s="27">
        <v>2399.77</v>
      </c>
      <c r="R435" s="26">
        <v>0</v>
      </c>
      <c r="S435" s="20" t="s">
        <v>0</v>
      </c>
      <c r="T435" s="1"/>
    </row>
    <row r="436" spans="1:20" ht="23.25" customHeight="1" x14ac:dyDescent="0.2">
      <c r="A436" s="25"/>
      <c r="B436" s="69" t="s">
        <v>28</v>
      </c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70"/>
      <c r="N436" s="29" t="s">
        <v>44</v>
      </c>
      <c r="O436" s="28" t="s">
        <v>27</v>
      </c>
      <c r="P436" s="27">
        <v>2399.77</v>
      </c>
      <c r="Q436" s="27">
        <v>2399.77</v>
      </c>
      <c r="R436" s="26">
        <v>0</v>
      </c>
      <c r="S436" s="20" t="s">
        <v>0</v>
      </c>
      <c r="T436" s="1"/>
    </row>
    <row r="437" spans="1:20" ht="23.25" customHeight="1" x14ac:dyDescent="0.2">
      <c r="A437" s="25"/>
      <c r="B437" s="69" t="s">
        <v>26</v>
      </c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70"/>
      <c r="N437" s="29" t="s">
        <v>44</v>
      </c>
      <c r="O437" s="28" t="s">
        <v>25</v>
      </c>
      <c r="P437" s="27">
        <v>2399.77</v>
      </c>
      <c r="Q437" s="27">
        <v>2399.77</v>
      </c>
      <c r="R437" s="26">
        <v>0</v>
      </c>
      <c r="S437" s="20" t="s">
        <v>0</v>
      </c>
      <c r="T437" s="1"/>
    </row>
    <row r="438" spans="1:20" ht="34.5" customHeight="1" x14ac:dyDescent="0.2">
      <c r="A438" s="25"/>
      <c r="B438" s="69" t="s">
        <v>43</v>
      </c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70"/>
      <c r="N438" s="29" t="s">
        <v>41</v>
      </c>
      <c r="O438" s="28">
        <v>0</v>
      </c>
      <c r="P438" s="27">
        <v>503.5</v>
      </c>
      <c r="Q438" s="27">
        <v>503.5</v>
      </c>
      <c r="R438" s="26">
        <v>0</v>
      </c>
      <c r="S438" s="20" t="s">
        <v>0</v>
      </c>
      <c r="T438" s="1"/>
    </row>
    <row r="439" spans="1:20" ht="12.75" customHeight="1" x14ac:dyDescent="0.2">
      <c r="A439" s="25"/>
      <c r="B439" s="69" t="s">
        <v>8</v>
      </c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70"/>
      <c r="N439" s="29" t="s">
        <v>41</v>
      </c>
      <c r="O439" s="28" t="s">
        <v>7</v>
      </c>
      <c r="P439" s="27">
        <v>503.5</v>
      </c>
      <c r="Q439" s="27">
        <v>503.5</v>
      </c>
      <c r="R439" s="26">
        <v>0</v>
      </c>
      <c r="S439" s="20" t="s">
        <v>0</v>
      </c>
      <c r="T439" s="1"/>
    </row>
    <row r="440" spans="1:20" ht="12.75" customHeight="1" x14ac:dyDescent="0.2">
      <c r="A440" s="25"/>
      <c r="B440" s="69" t="s">
        <v>42</v>
      </c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70"/>
      <c r="N440" s="29" t="s">
        <v>41</v>
      </c>
      <c r="O440" s="28" t="s">
        <v>40</v>
      </c>
      <c r="P440" s="27">
        <v>503.5</v>
      </c>
      <c r="Q440" s="27">
        <v>503.5</v>
      </c>
      <c r="R440" s="26">
        <v>0</v>
      </c>
      <c r="S440" s="20" t="s">
        <v>0</v>
      </c>
      <c r="T440" s="1"/>
    </row>
    <row r="441" spans="1:20" ht="12.75" customHeight="1" x14ac:dyDescent="0.2">
      <c r="A441" s="25"/>
      <c r="B441" s="73" t="s">
        <v>39</v>
      </c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4"/>
      <c r="N441" s="33" t="s">
        <v>38</v>
      </c>
      <c r="O441" s="32">
        <v>0</v>
      </c>
      <c r="P441" s="31">
        <v>10303.120000000001</v>
      </c>
      <c r="Q441" s="31">
        <f>Q446+Q455+Q459+Q462</f>
        <v>10150.220000000001</v>
      </c>
      <c r="R441" s="30">
        <f>P441-Q441</f>
        <v>152.89999999999964</v>
      </c>
      <c r="S441" s="20" t="s">
        <v>0</v>
      </c>
      <c r="T441" s="1"/>
    </row>
    <row r="442" spans="1:20" ht="12.75" customHeight="1" x14ac:dyDescent="0.2">
      <c r="A442" s="25"/>
      <c r="B442" s="69" t="s">
        <v>37</v>
      </c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70"/>
      <c r="N442" s="29" t="s">
        <v>36</v>
      </c>
      <c r="O442" s="28">
        <v>0</v>
      </c>
      <c r="P442" s="27">
        <v>99</v>
      </c>
      <c r="Q442" s="27">
        <v>0</v>
      </c>
      <c r="R442" s="27">
        <v>99</v>
      </c>
      <c r="S442" s="20" t="s">
        <v>0</v>
      </c>
      <c r="T442" s="1"/>
    </row>
    <row r="443" spans="1:20" ht="12.75" customHeight="1" x14ac:dyDescent="0.2">
      <c r="A443" s="25"/>
      <c r="B443" s="69" t="s">
        <v>35</v>
      </c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70"/>
      <c r="N443" s="29" t="s">
        <v>33</v>
      </c>
      <c r="O443" s="28">
        <v>0</v>
      </c>
      <c r="P443" s="27">
        <v>99</v>
      </c>
      <c r="Q443" s="27">
        <v>0</v>
      </c>
      <c r="R443" s="27">
        <v>99</v>
      </c>
      <c r="S443" s="20" t="s">
        <v>0</v>
      </c>
      <c r="T443" s="1"/>
    </row>
    <row r="444" spans="1:20" ht="12.75" customHeight="1" x14ac:dyDescent="0.2">
      <c r="A444" s="25"/>
      <c r="B444" s="69" t="s">
        <v>8</v>
      </c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70"/>
      <c r="N444" s="29" t="s">
        <v>33</v>
      </c>
      <c r="O444" s="28" t="s">
        <v>7</v>
      </c>
      <c r="P444" s="27">
        <v>99</v>
      </c>
      <c r="Q444" s="27">
        <v>0</v>
      </c>
      <c r="R444" s="27">
        <v>99</v>
      </c>
      <c r="S444" s="20" t="s">
        <v>0</v>
      </c>
      <c r="T444" s="1"/>
    </row>
    <row r="445" spans="1:20" ht="12.75" customHeight="1" x14ac:dyDescent="0.2">
      <c r="A445" s="25"/>
      <c r="B445" s="69" t="s">
        <v>34</v>
      </c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70"/>
      <c r="N445" s="29" t="s">
        <v>33</v>
      </c>
      <c r="O445" s="28" t="s">
        <v>32</v>
      </c>
      <c r="P445" s="27">
        <v>99</v>
      </c>
      <c r="Q445" s="27">
        <v>0</v>
      </c>
      <c r="R445" s="27">
        <v>99</v>
      </c>
      <c r="S445" s="20" t="s">
        <v>0</v>
      </c>
      <c r="T445" s="1"/>
    </row>
    <row r="446" spans="1:20" ht="12.75" customHeight="1" x14ac:dyDescent="0.2">
      <c r="A446" s="25"/>
      <c r="B446" s="69" t="s">
        <v>31</v>
      </c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70"/>
      <c r="N446" s="29" t="s">
        <v>30</v>
      </c>
      <c r="O446" s="28">
        <v>0</v>
      </c>
      <c r="P446" s="27">
        <v>388.5</v>
      </c>
      <c r="Q446" s="27">
        <f>Q447+Q452</f>
        <v>334.6</v>
      </c>
      <c r="R446" s="26">
        <f>P446-Q446</f>
        <v>53.899999999999977</v>
      </c>
      <c r="S446" s="20" t="s">
        <v>0</v>
      </c>
      <c r="T446" s="1"/>
    </row>
    <row r="447" spans="1:20" ht="34.5" customHeight="1" x14ac:dyDescent="0.2">
      <c r="A447" s="25"/>
      <c r="B447" s="69" t="s">
        <v>29</v>
      </c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70"/>
      <c r="N447" s="29" t="s">
        <v>24</v>
      </c>
      <c r="O447" s="28">
        <v>0</v>
      </c>
      <c r="P447" s="27">
        <v>56.7</v>
      </c>
      <c r="Q447" s="27">
        <v>48.1</v>
      </c>
      <c r="R447" s="26">
        <f>P447-Q447</f>
        <v>8.6000000000000014</v>
      </c>
      <c r="S447" s="20" t="s">
        <v>0</v>
      </c>
      <c r="T447" s="1"/>
    </row>
    <row r="448" spans="1:20" ht="23.25" customHeight="1" x14ac:dyDescent="0.2">
      <c r="A448" s="25"/>
      <c r="B448" s="69" t="s">
        <v>28</v>
      </c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70"/>
      <c r="N448" s="29" t="s">
        <v>24</v>
      </c>
      <c r="O448" s="28" t="s">
        <v>27</v>
      </c>
      <c r="P448" s="27">
        <v>1.28</v>
      </c>
      <c r="Q448" s="27">
        <v>0.8</v>
      </c>
      <c r="R448" s="26">
        <v>0.5</v>
      </c>
      <c r="S448" s="20" t="s">
        <v>0</v>
      </c>
      <c r="T448" s="1"/>
    </row>
    <row r="449" spans="1:20" ht="23.25" customHeight="1" x14ac:dyDescent="0.2">
      <c r="A449" s="25"/>
      <c r="B449" s="69" t="s">
        <v>26</v>
      </c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70"/>
      <c r="N449" s="29" t="s">
        <v>24</v>
      </c>
      <c r="O449" s="28" t="s">
        <v>25</v>
      </c>
      <c r="P449" s="27">
        <v>1.28</v>
      </c>
      <c r="Q449" s="27">
        <v>0.8</v>
      </c>
      <c r="R449" s="26">
        <f>P449-Q449</f>
        <v>0.48</v>
      </c>
      <c r="S449" s="20" t="s">
        <v>0</v>
      </c>
      <c r="T449" s="1"/>
    </row>
    <row r="450" spans="1:20" ht="12.75" customHeight="1" x14ac:dyDescent="0.2">
      <c r="A450" s="25"/>
      <c r="B450" s="69" t="s">
        <v>18</v>
      </c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70"/>
      <c r="N450" s="29" t="s">
        <v>24</v>
      </c>
      <c r="O450" s="28" t="s">
        <v>17</v>
      </c>
      <c r="P450" s="27">
        <v>55.42</v>
      </c>
      <c r="Q450" s="27">
        <v>47.2</v>
      </c>
      <c r="R450" s="26">
        <v>8.1999999999999993</v>
      </c>
      <c r="S450" s="20" t="s">
        <v>0</v>
      </c>
      <c r="T450" s="1"/>
    </row>
    <row r="451" spans="1:20" ht="12.75" customHeight="1" x14ac:dyDescent="0.2">
      <c r="A451" s="25"/>
      <c r="B451" s="69" t="s">
        <v>16</v>
      </c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70"/>
      <c r="N451" s="29" t="s">
        <v>24</v>
      </c>
      <c r="O451" s="28" t="s">
        <v>14</v>
      </c>
      <c r="P451" s="27">
        <v>55.42</v>
      </c>
      <c r="Q451" s="27">
        <v>47.2</v>
      </c>
      <c r="R451" s="26">
        <f>P451-Q451</f>
        <v>8.2199999999999989</v>
      </c>
      <c r="S451" s="20" t="s">
        <v>0</v>
      </c>
      <c r="T451" s="1"/>
    </row>
    <row r="452" spans="1:20" ht="34.5" customHeight="1" x14ac:dyDescent="0.2">
      <c r="A452" s="25"/>
      <c r="B452" s="69" t="s">
        <v>23</v>
      </c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70"/>
      <c r="N452" s="29" t="s">
        <v>22</v>
      </c>
      <c r="O452" s="28">
        <v>0</v>
      </c>
      <c r="P452" s="27">
        <v>331.8</v>
      </c>
      <c r="Q452" s="27">
        <v>286.5</v>
      </c>
      <c r="R452" s="26">
        <v>45.3</v>
      </c>
      <c r="S452" s="20" t="s">
        <v>0</v>
      </c>
      <c r="T452" s="1"/>
    </row>
    <row r="453" spans="1:20" ht="12.75" customHeight="1" x14ac:dyDescent="0.2">
      <c r="A453" s="25"/>
      <c r="B453" s="69" t="s">
        <v>18</v>
      </c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70"/>
      <c r="N453" s="29" t="s">
        <v>22</v>
      </c>
      <c r="O453" s="28" t="s">
        <v>17</v>
      </c>
      <c r="P453" s="27">
        <v>331.8</v>
      </c>
      <c r="Q453" s="27">
        <v>286.5</v>
      </c>
      <c r="R453" s="26">
        <v>45.3</v>
      </c>
      <c r="S453" s="20" t="s">
        <v>0</v>
      </c>
      <c r="T453" s="1"/>
    </row>
    <row r="454" spans="1:20" ht="12.75" customHeight="1" x14ac:dyDescent="0.2">
      <c r="A454" s="25"/>
      <c r="B454" s="69" t="s">
        <v>16</v>
      </c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70"/>
      <c r="N454" s="29" t="s">
        <v>22</v>
      </c>
      <c r="O454" s="28" t="s">
        <v>14</v>
      </c>
      <c r="P454" s="27">
        <v>331.8</v>
      </c>
      <c r="Q454" s="27">
        <v>286.5</v>
      </c>
      <c r="R454" s="26">
        <f>P454-Q454</f>
        <v>45.300000000000011</v>
      </c>
      <c r="S454" s="20" t="s">
        <v>0</v>
      </c>
      <c r="T454" s="1"/>
    </row>
    <row r="455" spans="1:20" ht="12.75" customHeight="1" x14ac:dyDescent="0.2">
      <c r="A455" s="25"/>
      <c r="B455" s="69" t="s">
        <v>21</v>
      </c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70"/>
      <c r="N455" s="29" t="s">
        <v>20</v>
      </c>
      <c r="O455" s="28">
        <v>0</v>
      </c>
      <c r="P455" s="27">
        <v>636.25</v>
      </c>
      <c r="Q455" s="27">
        <v>636.25</v>
      </c>
      <c r="R455" s="26">
        <v>0</v>
      </c>
      <c r="S455" s="20" t="s">
        <v>0</v>
      </c>
      <c r="T455" s="1"/>
    </row>
    <row r="456" spans="1:20" ht="34.5" customHeight="1" x14ac:dyDescent="0.2">
      <c r="A456" s="25"/>
      <c r="B456" s="69" t="s">
        <v>19</v>
      </c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70"/>
      <c r="N456" s="29" t="s">
        <v>15</v>
      </c>
      <c r="O456" s="28">
        <v>0</v>
      </c>
      <c r="P456" s="27">
        <v>636.25</v>
      </c>
      <c r="Q456" s="27">
        <v>636.25</v>
      </c>
      <c r="R456" s="26">
        <v>0</v>
      </c>
      <c r="S456" s="20" t="s">
        <v>0</v>
      </c>
      <c r="T456" s="1"/>
    </row>
    <row r="457" spans="1:20" ht="12.75" customHeight="1" x14ac:dyDescent="0.2">
      <c r="A457" s="25"/>
      <c r="B457" s="69" t="s">
        <v>18</v>
      </c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70"/>
      <c r="N457" s="29" t="s">
        <v>15</v>
      </c>
      <c r="O457" s="28" t="s">
        <v>17</v>
      </c>
      <c r="P457" s="27">
        <v>636.25</v>
      </c>
      <c r="Q457" s="27">
        <v>636.25</v>
      </c>
      <c r="R457" s="26">
        <v>0</v>
      </c>
      <c r="S457" s="20" t="s">
        <v>0</v>
      </c>
      <c r="T457" s="1"/>
    </row>
    <row r="458" spans="1:20" ht="12.75" customHeight="1" x14ac:dyDescent="0.2">
      <c r="A458" s="25"/>
      <c r="B458" s="69" t="s">
        <v>16</v>
      </c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70"/>
      <c r="N458" s="29" t="s">
        <v>15</v>
      </c>
      <c r="O458" s="28" t="s">
        <v>14</v>
      </c>
      <c r="P458" s="27">
        <v>636.25</v>
      </c>
      <c r="Q458" s="27">
        <v>636.25</v>
      </c>
      <c r="R458" s="26">
        <v>0</v>
      </c>
      <c r="S458" s="20" t="s">
        <v>0</v>
      </c>
      <c r="T458" s="1"/>
    </row>
    <row r="459" spans="1:20" ht="45.75" customHeight="1" x14ac:dyDescent="0.2">
      <c r="A459" s="25"/>
      <c r="B459" s="69" t="s">
        <v>13</v>
      </c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70"/>
      <c r="N459" s="29" t="s">
        <v>11</v>
      </c>
      <c r="O459" s="28">
        <v>0</v>
      </c>
      <c r="P459" s="27">
        <v>8950</v>
      </c>
      <c r="Q459" s="27">
        <v>8950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9" t="s">
        <v>8</v>
      </c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70"/>
      <c r="N460" s="29" t="s">
        <v>11</v>
      </c>
      <c r="O460" s="28" t="s">
        <v>7</v>
      </c>
      <c r="P460" s="27">
        <v>8950</v>
      </c>
      <c r="Q460" s="27">
        <v>8950</v>
      </c>
      <c r="R460" s="26">
        <v>0</v>
      </c>
      <c r="S460" s="20" t="s">
        <v>0</v>
      </c>
      <c r="T460" s="1"/>
    </row>
    <row r="461" spans="1:20" ht="34.5" customHeight="1" x14ac:dyDescent="0.2">
      <c r="A461" s="25"/>
      <c r="B461" s="69" t="s">
        <v>12</v>
      </c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70"/>
      <c r="N461" s="29" t="s">
        <v>11</v>
      </c>
      <c r="O461" s="28" t="s">
        <v>10</v>
      </c>
      <c r="P461" s="27">
        <v>8950</v>
      </c>
      <c r="Q461" s="27">
        <v>8950</v>
      </c>
      <c r="R461" s="26">
        <v>0</v>
      </c>
      <c r="S461" s="20" t="s">
        <v>0</v>
      </c>
      <c r="T461" s="1"/>
    </row>
    <row r="462" spans="1:20" ht="23.25" customHeight="1" x14ac:dyDescent="0.2">
      <c r="A462" s="25"/>
      <c r="B462" s="69" t="s">
        <v>9</v>
      </c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70"/>
      <c r="N462" s="29" t="s">
        <v>5</v>
      </c>
      <c r="O462" s="28">
        <v>0</v>
      </c>
      <c r="P462" s="27">
        <v>229.37</v>
      </c>
      <c r="Q462" s="27">
        <v>229.37</v>
      </c>
      <c r="R462" s="26">
        <v>0</v>
      </c>
      <c r="S462" s="20" t="s">
        <v>0</v>
      </c>
      <c r="T462" s="1"/>
    </row>
    <row r="463" spans="1:20" ht="12.75" customHeight="1" x14ac:dyDescent="0.2">
      <c r="A463" s="25"/>
      <c r="B463" s="69" t="s">
        <v>8</v>
      </c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70"/>
      <c r="N463" s="29" t="s">
        <v>5</v>
      </c>
      <c r="O463" s="28" t="s">
        <v>7</v>
      </c>
      <c r="P463" s="27">
        <v>229.37</v>
      </c>
      <c r="Q463" s="27">
        <v>229.37</v>
      </c>
      <c r="R463" s="26">
        <v>0</v>
      </c>
      <c r="S463" s="20" t="s">
        <v>0</v>
      </c>
      <c r="T463" s="1"/>
    </row>
    <row r="464" spans="1:20" ht="12.75" customHeight="1" thickBot="1" x14ac:dyDescent="0.25">
      <c r="A464" s="25"/>
      <c r="B464" s="71" t="s">
        <v>6</v>
      </c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2"/>
      <c r="N464" s="24" t="s">
        <v>5</v>
      </c>
      <c r="O464" s="23" t="s">
        <v>4</v>
      </c>
      <c r="P464" s="22">
        <v>229.37</v>
      </c>
      <c r="Q464" s="22">
        <v>229.37</v>
      </c>
      <c r="R464" s="21">
        <v>0</v>
      </c>
      <c r="S464" s="20" t="s">
        <v>0</v>
      </c>
      <c r="T464" s="1"/>
    </row>
    <row r="465" spans="1:21" ht="409.6" hidden="1" customHeight="1" x14ac:dyDescent="0.2">
      <c r="A465" s="1"/>
      <c r="B465" s="16"/>
      <c r="C465" s="16"/>
      <c r="D465" s="19"/>
      <c r="E465" s="17"/>
      <c r="F465" s="18"/>
      <c r="G465" s="18"/>
      <c r="H465" s="17"/>
      <c r="I465" s="17"/>
      <c r="J465" s="17"/>
      <c r="K465" s="16"/>
      <c r="L465" s="16"/>
      <c r="M465" s="16"/>
      <c r="N465" s="16" t="s">
        <v>3</v>
      </c>
      <c r="O465" s="16" t="s">
        <v>2</v>
      </c>
      <c r="P465" s="15">
        <v>126104.75</v>
      </c>
      <c r="Q465" s="14">
        <v>67650.240000000005</v>
      </c>
      <c r="R465" s="14">
        <v>70770.52</v>
      </c>
      <c r="S465" s="13" t="s">
        <v>0</v>
      </c>
      <c r="T465" s="2"/>
    </row>
    <row r="466" spans="1:21" ht="12.75" customHeight="1" x14ac:dyDescent="0.2">
      <c r="A466" s="1"/>
      <c r="B466" s="12" t="s">
        <v>1</v>
      </c>
      <c r="C466" s="11"/>
      <c r="D466" s="10"/>
      <c r="E466" s="9" t="s">
        <v>1</v>
      </c>
      <c r="F466" s="8"/>
      <c r="G466" s="8"/>
      <c r="H466" s="8"/>
      <c r="I466" s="8"/>
      <c r="J466" s="7"/>
      <c r="K466" s="6"/>
      <c r="L466" s="5"/>
      <c r="M466" s="5"/>
      <c r="N466" s="5"/>
      <c r="O466" s="5"/>
      <c r="P466" s="4">
        <v>126104.75</v>
      </c>
      <c r="Q466" s="4">
        <f>Q10+Q15+Q24+Q33+Q58+Q78+Q104+Q117+Q159+Q169+Q177+Q224+Q262+Q278+Q297+Q369+Q434+Q441</f>
        <v>122925.67000000001</v>
      </c>
      <c r="R466" s="4">
        <f>P466-Q466</f>
        <v>3179.0799999999872</v>
      </c>
      <c r="S466" s="3" t="s">
        <v>0</v>
      </c>
      <c r="T466" s="2"/>
      <c r="U466" s="77"/>
    </row>
    <row r="467" spans="1:21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</sheetData>
  <mergeCells count="458">
    <mergeCell ref="B10:M10"/>
    <mergeCell ref="B15:M15"/>
    <mergeCell ref="B24:M24"/>
    <mergeCell ref="B33:M33"/>
    <mergeCell ref="B58:M58"/>
    <mergeCell ref="B78:M78"/>
    <mergeCell ref="B34:M34"/>
    <mergeCell ref="B38:M38"/>
    <mergeCell ref="B42:M42"/>
    <mergeCell ref="B59:M59"/>
    <mergeCell ref="B63:M63"/>
    <mergeCell ref="B66:M66"/>
    <mergeCell ref="B12:M12"/>
    <mergeCell ref="B17:M17"/>
    <mergeCell ref="B21:M21"/>
    <mergeCell ref="B26:M26"/>
    <mergeCell ref="B30:M30"/>
    <mergeCell ref="B35:M35"/>
    <mergeCell ref="B39:M39"/>
    <mergeCell ref="B43:M43"/>
    <mergeCell ref="B11:M11"/>
    <mergeCell ref="B16:M16"/>
    <mergeCell ref="B20:M20"/>
    <mergeCell ref="B25:M25"/>
    <mergeCell ref="B174:M174"/>
    <mergeCell ref="B179:M179"/>
    <mergeCell ref="B182:M182"/>
    <mergeCell ref="B126:M126"/>
    <mergeCell ref="B130:M130"/>
    <mergeCell ref="B134:M134"/>
    <mergeCell ref="B138:M138"/>
    <mergeCell ref="B142:M142"/>
    <mergeCell ref="B146:M146"/>
    <mergeCell ref="B160:M160"/>
    <mergeCell ref="B165:M165"/>
    <mergeCell ref="B170:M170"/>
    <mergeCell ref="B161:M161"/>
    <mergeCell ref="B166:M166"/>
    <mergeCell ref="B148:M148"/>
    <mergeCell ref="B151:M151"/>
    <mergeCell ref="B154:M154"/>
    <mergeCell ref="B157:M157"/>
    <mergeCell ref="B163:M163"/>
    <mergeCell ref="B137:M137"/>
    <mergeCell ref="B149:M149"/>
    <mergeCell ref="B152:M152"/>
    <mergeCell ref="B155:M155"/>
    <mergeCell ref="B158:M158"/>
    <mergeCell ref="B332:M332"/>
    <mergeCell ref="B335:M335"/>
    <mergeCell ref="B314:M314"/>
    <mergeCell ref="B276:M276"/>
    <mergeCell ref="B277:M277"/>
    <mergeCell ref="B243:M243"/>
    <mergeCell ref="B247:M247"/>
    <mergeCell ref="B251:M251"/>
    <mergeCell ref="B267:M267"/>
    <mergeCell ref="B315:M315"/>
    <mergeCell ref="B319:M319"/>
    <mergeCell ref="B323:M323"/>
    <mergeCell ref="B327:M327"/>
    <mergeCell ref="B289:M289"/>
    <mergeCell ref="B256:M256"/>
    <mergeCell ref="B259:M259"/>
    <mergeCell ref="B264:M264"/>
    <mergeCell ref="B244:M244"/>
    <mergeCell ref="B248:M248"/>
    <mergeCell ref="B268:M268"/>
    <mergeCell ref="B272:M272"/>
    <mergeCell ref="B280:M280"/>
    <mergeCell ref="B284:M284"/>
    <mergeCell ref="B288:M288"/>
    <mergeCell ref="B29:M29"/>
    <mergeCell ref="B337:M337"/>
    <mergeCell ref="B342:M342"/>
    <mergeCell ref="B355:M355"/>
    <mergeCell ref="B369:M369"/>
    <mergeCell ref="B69:M69"/>
    <mergeCell ref="B72:M72"/>
    <mergeCell ref="B343:M343"/>
    <mergeCell ref="B144:M144"/>
    <mergeCell ref="B145:M145"/>
    <mergeCell ref="B50:M50"/>
    <mergeCell ref="B54:M54"/>
    <mergeCell ref="B365:M365"/>
    <mergeCell ref="B224:M224"/>
    <mergeCell ref="B254:M254"/>
    <mergeCell ref="B262:M262"/>
    <mergeCell ref="B278:M278"/>
    <mergeCell ref="B297:M297"/>
    <mergeCell ref="B329:M329"/>
    <mergeCell ref="B250:M250"/>
    <mergeCell ref="B287:M287"/>
    <mergeCell ref="B298:M298"/>
    <mergeCell ref="B194:M194"/>
    <mergeCell ref="B197:M197"/>
    <mergeCell ref="B200:M200"/>
    <mergeCell ref="B186:M186"/>
    <mergeCell ref="B189:M189"/>
    <mergeCell ref="B192:M192"/>
    <mergeCell ref="B462:M462"/>
    <mergeCell ref="B442:M442"/>
    <mergeCell ref="B446:M446"/>
    <mergeCell ref="B455:M455"/>
    <mergeCell ref="B459:M459"/>
    <mergeCell ref="B434:M434"/>
    <mergeCell ref="B441:M441"/>
    <mergeCell ref="B370:M370"/>
    <mergeCell ref="B255:M255"/>
    <mergeCell ref="B263:M263"/>
    <mergeCell ref="B226:M226"/>
    <mergeCell ref="B231:M231"/>
    <mergeCell ref="B235:M235"/>
    <mergeCell ref="B239:M239"/>
    <mergeCell ref="B338:M338"/>
    <mergeCell ref="B334:M334"/>
    <mergeCell ref="B217:M217"/>
    <mergeCell ref="B225:M225"/>
    <mergeCell ref="B234:M234"/>
    <mergeCell ref="B238:M238"/>
    <mergeCell ref="B242:M242"/>
    <mergeCell ref="B246:M246"/>
    <mergeCell ref="B271:M271"/>
    <mergeCell ref="B279:M279"/>
    <mergeCell ref="B283:M283"/>
    <mergeCell ref="B47:M47"/>
    <mergeCell ref="B51:M51"/>
    <mergeCell ref="B55:M55"/>
    <mergeCell ref="B60:M60"/>
    <mergeCell ref="B101:M101"/>
    <mergeCell ref="B106:M106"/>
    <mergeCell ref="B110:M110"/>
    <mergeCell ref="B114:M114"/>
    <mergeCell ref="B95:M95"/>
    <mergeCell ref="B98:M98"/>
    <mergeCell ref="B102:M102"/>
    <mergeCell ref="B107:M107"/>
    <mergeCell ref="B96:M96"/>
    <mergeCell ref="B104:M104"/>
    <mergeCell ref="B109:M109"/>
    <mergeCell ref="B113:M113"/>
    <mergeCell ref="B105:M105"/>
    <mergeCell ref="B100:M100"/>
    <mergeCell ref="B108:M108"/>
    <mergeCell ref="B40:M40"/>
    <mergeCell ref="B44:M44"/>
    <mergeCell ref="B48:M48"/>
    <mergeCell ref="B52:M52"/>
    <mergeCell ref="B91:M91"/>
    <mergeCell ref="B46:M46"/>
    <mergeCell ref="B79:M79"/>
    <mergeCell ref="B94:M94"/>
    <mergeCell ref="B76:M76"/>
    <mergeCell ref="B81:M81"/>
    <mergeCell ref="B83:M83"/>
    <mergeCell ref="B86:M86"/>
    <mergeCell ref="B93:M93"/>
    <mergeCell ref="B85:M85"/>
    <mergeCell ref="B88:M88"/>
    <mergeCell ref="B89:M89"/>
    <mergeCell ref="B92:M92"/>
    <mergeCell ref="B112:M112"/>
    <mergeCell ref="B123:M123"/>
    <mergeCell ref="B127:M127"/>
    <mergeCell ref="B131:M131"/>
    <mergeCell ref="B135:M135"/>
    <mergeCell ref="B116:M116"/>
    <mergeCell ref="B121:M121"/>
    <mergeCell ref="B125:M125"/>
    <mergeCell ref="B129:M129"/>
    <mergeCell ref="B133:M133"/>
    <mergeCell ref="B117:M117"/>
    <mergeCell ref="B118:M118"/>
    <mergeCell ref="B122:M122"/>
    <mergeCell ref="B119:M119"/>
    <mergeCell ref="B120:M120"/>
    <mergeCell ref="B124:M124"/>
    <mergeCell ref="B128:M128"/>
    <mergeCell ref="B132:M132"/>
    <mergeCell ref="B111:M111"/>
    <mergeCell ref="B115:M115"/>
    <mergeCell ref="B159:M159"/>
    <mergeCell ref="B164:M164"/>
    <mergeCell ref="B269:M269"/>
    <mergeCell ref="B273:M273"/>
    <mergeCell ref="B275:M275"/>
    <mergeCell ref="B281:M281"/>
    <mergeCell ref="B261:M261"/>
    <mergeCell ref="B266:M266"/>
    <mergeCell ref="B270:M270"/>
    <mergeCell ref="B195:M195"/>
    <mergeCell ref="B207:M207"/>
    <mergeCell ref="B211:M211"/>
    <mergeCell ref="B214:M214"/>
    <mergeCell ref="B218:M218"/>
    <mergeCell ref="B221:M221"/>
    <mergeCell ref="B219:M219"/>
    <mergeCell ref="B216:M216"/>
    <mergeCell ref="B220:M220"/>
    <mergeCell ref="B208:M208"/>
    <mergeCell ref="B212:M212"/>
    <mergeCell ref="B215:M215"/>
    <mergeCell ref="B205:M205"/>
    <mergeCell ref="B209:M209"/>
    <mergeCell ref="B213:M213"/>
    <mergeCell ref="B206:M206"/>
    <mergeCell ref="B210:M210"/>
    <mergeCell ref="B340:M340"/>
    <mergeCell ref="B345:M345"/>
    <mergeCell ref="B347:M347"/>
    <mergeCell ref="B350:M350"/>
    <mergeCell ref="B308:M308"/>
    <mergeCell ref="B312:M312"/>
    <mergeCell ref="B318:M318"/>
    <mergeCell ref="B322:M322"/>
    <mergeCell ref="B326:M326"/>
    <mergeCell ref="B331:M331"/>
    <mergeCell ref="B316:M316"/>
    <mergeCell ref="B320:M320"/>
    <mergeCell ref="B324:M324"/>
    <mergeCell ref="B328:M328"/>
    <mergeCell ref="B333:M333"/>
    <mergeCell ref="B336:M336"/>
    <mergeCell ref="B317:M317"/>
    <mergeCell ref="B321:M321"/>
    <mergeCell ref="B325:M325"/>
    <mergeCell ref="B330:M330"/>
    <mergeCell ref="B375:M375"/>
    <mergeCell ref="B377:M377"/>
    <mergeCell ref="B379:M379"/>
    <mergeCell ref="B382:M382"/>
    <mergeCell ref="B339:M339"/>
    <mergeCell ref="B344:M344"/>
    <mergeCell ref="B349:M349"/>
    <mergeCell ref="B352:M352"/>
    <mergeCell ref="B357:M357"/>
    <mergeCell ref="B360:M360"/>
    <mergeCell ref="B363:M363"/>
    <mergeCell ref="B367:M367"/>
    <mergeCell ref="B372:M372"/>
    <mergeCell ref="B361:M361"/>
    <mergeCell ref="B364:M364"/>
    <mergeCell ref="B368:M368"/>
    <mergeCell ref="B366:M366"/>
    <mergeCell ref="B371:M371"/>
    <mergeCell ref="B362:M362"/>
    <mergeCell ref="B341:M341"/>
    <mergeCell ref="B346:M346"/>
    <mergeCell ref="B348:M348"/>
    <mergeCell ref="B351:M351"/>
    <mergeCell ref="B353:M353"/>
    <mergeCell ref="B426:M426"/>
    <mergeCell ref="B431:M431"/>
    <mergeCell ref="B435:M435"/>
    <mergeCell ref="B438:M438"/>
    <mergeCell ref="B427:M427"/>
    <mergeCell ref="B429:M429"/>
    <mergeCell ref="B432:M432"/>
    <mergeCell ref="B436:M436"/>
    <mergeCell ref="B387:M387"/>
    <mergeCell ref="B403:M403"/>
    <mergeCell ref="B408:M408"/>
    <mergeCell ref="B413:M413"/>
    <mergeCell ref="B401:M401"/>
    <mergeCell ref="B404:M404"/>
    <mergeCell ref="B406:M406"/>
    <mergeCell ref="B409:M409"/>
    <mergeCell ref="B407:M407"/>
    <mergeCell ref="B410:M410"/>
    <mergeCell ref="B412:M412"/>
    <mergeCell ref="B411:M411"/>
    <mergeCell ref="B388:M388"/>
    <mergeCell ref="B391:M391"/>
    <mergeCell ref="B394:M394"/>
    <mergeCell ref="B396:M396"/>
    <mergeCell ref="B201:M201"/>
    <mergeCell ref="B204:M204"/>
    <mergeCell ref="B202:M202"/>
    <mergeCell ref="B203:M203"/>
    <mergeCell ref="B443:M443"/>
    <mergeCell ref="B447:M447"/>
    <mergeCell ref="B452:M452"/>
    <mergeCell ref="B456:M456"/>
    <mergeCell ref="B13:M13"/>
    <mergeCell ref="B18:M18"/>
    <mergeCell ref="B22:M22"/>
    <mergeCell ref="B27:M27"/>
    <mergeCell ref="B31:M31"/>
    <mergeCell ref="B36:M36"/>
    <mergeCell ref="B99:M99"/>
    <mergeCell ref="B103:M103"/>
    <mergeCell ref="B56:M56"/>
    <mergeCell ref="B61:M61"/>
    <mergeCell ref="B64:M64"/>
    <mergeCell ref="B67:M67"/>
    <mergeCell ref="B70:M70"/>
    <mergeCell ref="B73:M73"/>
    <mergeCell ref="B71:M71"/>
    <mergeCell ref="B97:M97"/>
    <mergeCell ref="B222:M222"/>
    <mergeCell ref="B227:M227"/>
    <mergeCell ref="B229:M229"/>
    <mergeCell ref="B232:M232"/>
    <mergeCell ref="B236:M236"/>
    <mergeCell ref="B240:M240"/>
    <mergeCell ref="B223:M223"/>
    <mergeCell ref="B228:M228"/>
    <mergeCell ref="B230:M230"/>
    <mergeCell ref="B233:M233"/>
    <mergeCell ref="B237:M237"/>
    <mergeCell ref="B265:M265"/>
    <mergeCell ref="B310:M310"/>
    <mergeCell ref="B311:M311"/>
    <mergeCell ref="B307:M307"/>
    <mergeCell ref="B290:M290"/>
    <mergeCell ref="B293:M293"/>
    <mergeCell ref="B296:M296"/>
    <mergeCell ref="B301:M301"/>
    <mergeCell ref="B295:M295"/>
    <mergeCell ref="B300:M300"/>
    <mergeCell ref="B291:M291"/>
    <mergeCell ref="B294:M294"/>
    <mergeCell ref="B299:M299"/>
    <mergeCell ref="B304:M304"/>
    <mergeCell ref="B292:M292"/>
    <mergeCell ref="B399:M399"/>
    <mergeCell ref="B389:M389"/>
    <mergeCell ref="B392:M392"/>
    <mergeCell ref="B395:M395"/>
    <mergeCell ref="B397:M397"/>
    <mergeCell ref="B390:M390"/>
    <mergeCell ref="B393:M393"/>
    <mergeCell ref="B398:M398"/>
    <mergeCell ref="B414:M414"/>
    <mergeCell ref="B416:M416"/>
    <mergeCell ref="B419:M419"/>
    <mergeCell ref="B422:M422"/>
    <mergeCell ref="B424:M424"/>
    <mergeCell ref="B415:M415"/>
    <mergeCell ref="B417:M417"/>
    <mergeCell ref="B420:M420"/>
    <mergeCell ref="B423:M423"/>
    <mergeCell ref="B418:M418"/>
    <mergeCell ref="B421:M421"/>
    <mergeCell ref="B444:M444"/>
    <mergeCell ref="B448:M448"/>
    <mergeCell ref="B450:M450"/>
    <mergeCell ref="B453:M453"/>
    <mergeCell ref="B457:M457"/>
    <mergeCell ref="B445:M445"/>
    <mergeCell ref="B449:M449"/>
    <mergeCell ref="B451:M451"/>
    <mergeCell ref="B454:M454"/>
    <mergeCell ref="B463:M463"/>
    <mergeCell ref="B14:M14"/>
    <mergeCell ref="B19:M19"/>
    <mergeCell ref="B23:M23"/>
    <mergeCell ref="B28:M28"/>
    <mergeCell ref="B32:M32"/>
    <mergeCell ref="B37:M37"/>
    <mergeCell ref="B41:M41"/>
    <mergeCell ref="B45:M45"/>
    <mergeCell ref="B439:M439"/>
    <mergeCell ref="B49:M49"/>
    <mergeCell ref="B53:M53"/>
    <mergeCell ref="B57:M57"/>
    <mergeCell ref="B62:M62"/>
    <mergeCell ref="B65:M65"/>
    <mergeCell ref="B68:M68"/>
    <mergeCell ref="B74:M74"/>
    <mergeCell ref="B77:M77"/>
    <mergeCell ref="B82:M82"/>
    <mergeCell ref="B84:M84"/>
    <mergeCell ref="B87:M87"/>
    <mergeCell ref="B90:M90"/>
    <mergeCell ref="B75:M75"/>
    <mergeCell ref="B80:M80"/>
    <mergeCell ref="B136:M136"/>
    <mergeCell ref="B140:M140"/>
    <mergeCell ref="B139:M139"/>
    <mergeCell ref="B143:M143"/>
    <mergeCell ref="B141:M141"/>
    <mergeCell ref="B147:M147"/>
    <mergeCell ref="B150:M150"/>
    <mergeCell ref="B153:M153"/>
    <mergeCell ref="B156:M156"/>
    <mergeCell ref="B168:M168"/>
    <mergeCell ref="B162:M162"/>
    <mergeCell ref="B167:M167"/>
    <mergeCell ref="B184:M184"/>
    <mergeCell ref="B187:M187"/>
    <mergeCell ref="B190:M190"/>
    <mergeCell ref="B193:M193"/>
    <mergeCell ref="B196:M196"/>
    <mergeCell ref="B199:M199"/>
    <mergeCell ref="B198:M198"/>
    <mergeCell ref="B185:M185"/>
    <mergeCell ref="B188:M188"/>
    <mergeCell ref="B191:M191"/>
    <mergeCell ref="B172:M172"/>
    <mergeCell ref="B175:M175"/>
    <mergeCell ref="B180:M180"/>
    <mergeCell ref="B183:M183"/>
    <mergeCell ref="B173:M173"/>
    <mergeCell ref="B176:M176"/>
    <mergeCell ref="B181:M181"/>
    <mergeCell ref="B178:M178"/>
    <mergeCell ref="B169:M169"/>
    <mergeCell ref="B177:M177"/>
    <mergeCell ref="B171:M171"/>
    <mergeCell ref="B358:M358"/>
    <mergeCell ref="B356:M356"/>
    <mergeCell ref="B373:M373"/>
    <mergeCell ref="B376:M376"/>
    <mergeCell ref="B378:M378"/>
    <mergeCell ref="B380:M380"/>
    <mergeCell ref="B241:M241"/>
    <mergeCell ref="B245:M245"/>
    <mergeCell ref="B249:M249"/>
    <mergeCell ref="B253:M253"/>
    <mergeCell ref="B258:M258"/>
    <mergeCell ref="B252:M252"/>
    <mergeCell ref="B257:M257"/>
    <mergeCell ref="B282:M282"/>
    <mergeCell ref="B286:M286"/>
    <mergeCell ref="B285:M285"/>
    <mergeCell ref="B274:M274"/>
    <mergeCell ref="B302:M302"/>
    <mergeCell ref="B305:M305"/>
    <mergeCell ref="B309:M309"/>
    <mergeCell ref="B313:M313"/>
    <mergeCell ref="B303:M303"/>
    <mergeCell ref="B306:M306"/>
    <mergeCell ref="B260:M260"/>
    <mergeCell ref="E1:R1"/>
    <mergeCell ref="Q2:R2"/>
    <mergeCell ref="E4:R4"/>
    <mergeCell ref="B458:M458"/>
    <mergeCell ref="B461:M461"/>
    <mergeCell ref="B464:M464"/>
    <mergeCell ref="B425:M425"/>
    <mergeCell ref="B428:M428"/>
    <mergeCell ref="B430:M430"/>
    <mergeCell ref="B433:M433"/>
    <mergeCell ref="B437:M437"/>
    <mergeCell ref="B440:M440"/>
    <mergeCell ref="B460:M460"/>
    <mergeCell ref="B383:M383"/>
    <mergeCell ref="B386:M386"/>
    <mergeCell ref="B385:M385"/>
    <mergeCell ref="B374:M374"/>
    <mergeCell ref="B381:M381"/>
    <mergeCell ref="B384:M384"/>
    <mergeCell ref="B400:M400"/>
    <mergeCell ref="B402:M402"/>
    <mergeCell ref="B405:M405"/>
    <mergeCell ref="B354:M354"/>
    <mergeCell ref="B359:M35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2022-03-28T04:57:13Z</cp:lastPrinted>
  <dcterms:created xsi:type="dcterms:W3CDTF">2021-12-29T08:11:14Z</dcterms:created>
  <dcterms:modified xsi:type="dcterms:W3CDTF">2022-03-28T04:57:44Z</dcterms:modified>
</cp:coreProperties>
</file>